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90" windowWidth="24915" windowHeight="12330"/>
  </bookViews>
  <sheets>
    <sheet name="ΓΡΆΦΗΜΑ" sheetId="5" r:id="rId1"/>
    <sheet name="ΔΕΔΟΜΈΝΑ" sheetId="6" r:id="rId2"/>
    <sheet name="ΕΝΑΛΛΑΚΤΙΚΉ ΠΕΡΙΓΡΑΦΉ" sheetId="7" r:id="rId3"/>
    <sheet name="ΑΡΧ.ΔΕΔΟΜΈΝΑ" sheetId="4" state="hidden" r:id="rId4"/>
  </sheets>
  <calcPr calcId="145621"/>
</workbook>
</file>

<file path=xl/calcChain.xml><?xml version="1.0" encoding="utf-8"?>
<calcChain xmlns="http://schemas.openxmlformats.org/spreadsheetml/2006/main">
  <c r="A44" i="7" l="1"/>
  <c r="A41" i="7" l="1"/>
  <c r="A42" i="7"/>
  <c r="A40" i="7"/>
  <c r="A39" i="7"/>
  <c r="A38" i="7"/>
  <c r="A37" i="7"/>
  <c r="A32" i="7"/>
  <c r="A26" i="7"/>
  <c r="A23" i="7"/>
  <c r="A19" i="7"/>
  <c r="A14" i="7"/>
  <c r="A12" i="7"/>
  <c r="A11" i="7"/>
  <c r="A9" i="7"/>
  <c r="A7" i="7"/>
  <c r="A4" i="7"/>
  <c r="A5" i="7"/>
  <c r="A6" i="7"/>
  <c r="A8" i="7"/>
  <c r="A10" i="7"/>
  <c r="A13" i="7"/>
  <c r="A15" i="7"/>
  <c r="A16" i="7"/>
  <c r="A17" i="7"/>
  <c r="A18" i="7"/>
  <c r="A20" i="7"/>
  <c r="A21" i="7"/>
  <c r="A22" i="7"/>
  <c r="A24" i="7"/>
  <c r="A25" i="7"/>
  <c r="A27" i="7"/>
  <c r="A28" i="7"/>
  <c r="A29" i="7"/>
  <c r="A30" i="7"/>
  <c r="A31" i="7"/>
  <c r="A33" i="7"/>
  <c r="A34" i="7"/>
  <c r="A35" i="7"/>
  <c r="A36" i="7"/>
  <c r="A43" i="7"/>
  <c r="A3" i="7"/>
  <c r="A2" i="7"/>
</calcChain>
</file>

<file path=xl/sharedStrings.xml><?xml version="1.0" encoding="utf-8"?>
<sst xmlns="http://schemas.openxmlformats.org/spreadsheetml/2006/main" count="94" uniqueCount="50">
  <si>
    <t>Κινηματογράφος ΗΛΥΣΙΑ</t>
  </si>
  <si>
    <t>Δημόσιο ΙΕΚ</t>
  </si>
  <si>
    <t>Κολυμβητήριο</t>
  </si>
  <si>
    <t>Δημοτικό στάδιο "Φώτης Κοσμάς"</t>
  </si>
  <si>
    <t>Κλειστό Γυμναστήριο</t>
  </si>
  <si>
    <t>Ιερά Μητρόπολη</t>
  </si>
  <si>
    <t>Πρωτοδικείο</t>
  </si>
  <si>
    <t>Δημοτική Βιβλιοθήκη</t>
  </si>
  <si>
    <t>Εκκλησιαστικό Μουσείο</t>
  </si>
  <si>
    <t>Διεύθυνση Τεχνικών Έργων (Νομαρχία)</t>
  </si>
  <si>
    <t>Σχολή Επιστημών Αγωγής ΔΠΘ</t>
  </si>
  <si>
    <t>ΚΕΠ</t>
  </si>
  <si>
    <t>ΔOY</t>
  </si>
  <si>
    <t>Τμήμα Μοριακής Βιολογίας ΔΠΘ</t>
  </si>
  <si>
    <t>Δημοτικό Ωδείο</t>
  </si>
  <si>
    <t>ΚΤΕΛ Έβρου</t>
  </si>
  <si>
    <t>ΙΚΑ Προληπτικής Ιατρικής</t>
  </si>
  <si>
    <t>ΟΣΕ</t>
  </si>
  <si>
    <t>Ιστορικό Μουσείο</t>
  </si>
  <si>
    <t>Ειρηνοδικείο - Πταισματοδικείο</t>
  </si>
  <si>
    <t>Αστικό ΚΤΕΛ</t>
  </si>
  <si>
    <t>Επιθεώρηση Εργασίας</t>
  </si>
  <si>
    <t>Δημοτικό Θέατρο</t>
  </si>
  <si>
    <t>Εθνολογικό Μουσείο</t>
  </si>
  <si>
    <t>ΠΕΕ</t>
  </si>
  <si>
    <t>ΙΚΑ</t>
  </si>
  <si>
    <t>ΚΑΠΗ</t>
  </si>
  <si>
    <t>Τμήμα Ιατρικής ΔΠΘ</t>
  </si>
  <si>
    <t>Δημοτικό Camping</t>
  </si>
  <si>
    <t>Κεντρικό Λιμεναρχείο (νέο κτίριο)</t>
  </si>
  <si>
    <t>ΕΛΤΑ</t>
  </si>
  <si>
    <t>Πολυκοινωνικό</t>
  </si>
  <si>
    <t>Δημαρχείο</t>
  </si>
  <si>
    <t>Κεντρικό Λιμεναρχείο (παλαιό κτίριο)</t>
  </si>
  <si>
    <t>Νοσοκομείο</t>
  </si>
  <si>
    <t>ΟΤΕ</t>
  </si>
  <si>
    <t>Ο.Α.Ε.Δ.</t>
  </si>
  <si>
    <t>ΠΕΕ-Διεύθυνση Δημόσιας Υγείας</t>
  </si>
  <si>
    <t>Αστυνομική Διεύθυνση</t>
  </si>
  <si>
    <t>ΔΕΥΑΑ</t>
  </si>
  <si>
    <t>ΔΕΗ-ΔΕΔΔΗΕ</t>
  </si>
  <si>
    <t>Αεροδρόμιο "Δημόκριτος"</t>
  </si>
  <si>
    <t>.</t>
  </si>
  <si>
    <t>ΚΤΙΡΙΟ</t>
  </si>
  <si>
    <t>ΥΠΗΡΕΣΙΕΣ</t>
  </si>
  <si>
    <t>ΑΘΡ.</t>
  </si>
  <si>
    <t>ΑΘΡΟΙΣΤΙΚΆ*</t>
  </si>
  <si>
    <t>(*) Η βαθμολογία είναι με άριστα το 200, το οποίο υποδηλώνει πλήρη συμμόρφωση με όλα τα κριτήρια προσβασιμότητας του «Ειδικού Ερωτηματολογίου για Κτιριακές Υποδομές» (100 βαθμοί), και πλήρη συμμόρφωση με όλα τα κριτήρια του «Ειδικού Ερωτηματολογίου Προσβασιμότητας Υπηρεσιών και Πολιτικών / Διαδικασιών» (επιπλέον 100 βαθμοί).</t>
  </si>
  <si>
    <t>Αθροιστικές βαθμολογίες, καθώς και επιμέρους βαθμολογίες ως προς τα ΚΤΊΡΙΑ και τις ΥΠΗΡΕΣΊΕΣ, των φορέων του Δήμου Αλεξανδρούπολης (σε αύξουσα σειρά ως προς τη αθροιστική βαθμολογία).</t>
  </si>
  <si>
    <t>[Τέλος περιγραφής].</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</si>
</sst>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charset val="161"/>
      <scheme val="minor"/>
    </font>
    <font>
      <sz val="11"/>
      <color theme="1"/>
      <name val="Arial Narrow"/>
      <family val="2"/>
      <charset val="161"/>
    </font>
    <font>
      <i/>
      <sz val="11"/>
      <color theme="1"/>
      <name val="Arial Narrow"/>
      <family val="2"/>
      <charset val="161"/>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16">
    <xf numFmtId="0" fontId="0" fillId="0" borderId="0" xfId="0"/>
    <xf numFmtId="0" fontId="1" fillId="0" borderId="1" xfId="0" applyFont="1" applyBorder="1"/>
    <xf numFmtId="0" fontId="1" fillId="0" borderId="1" xfId="0" applyFont="1" applyBorder="1" applyAlignment="1">
      <alignment horizontal="left" vertical="top"/>
    </xf>
    <xf numFmtId="0" fontId="1" fillId="0" borderId="1" xfId="0" quotePrefix="1" applyFont="1" applyBorder="1" applyAlignment="1">
      <alignment horizontal="left" vertical="top"/>
    </xf>
    <xf numFmtId="0" fontId="1" fillId="0" borderId="1" xfId="0" applyFont="1" applyFill="1" applyBorder="1" applyAlignment="1">
      <alignment horizontal="left" vertical="top"/>
    </xf>
    <xf numFmtId="0" fontId="1" fillId="0" borderId="0" xfId="0" applyFont="1"/>
    <xf numFmtId="2" fontId="1" fillId="0" borderId="1" xfId="0" applyNumberFormat="1" applyFont="1" applyFill="1" applyBorder="1" applyAlignment="1">
      <alignment horizontal="left" vertical="top"/>
    </xf>
    <xf numFmtId="2" fontId="1" fillId="0" borderId="1" xfId="0" applyNumberFormat="1" applyFont="1" applyBorder="1"/>
    <xf numFmtId="0" fontId="1" fillId="0" borderId="0" xfId="0" applyFont="1" applyFill="1" applyBorder="1" applyAlignment="1">
      <alignment horizontal="left" vertical="top"/>
    </xf>
    <xf numFmtId="0" fontId="1" fillId="2" borderId="1" xfId="0" applyFont="1" applyFill="1" applyBorder="1"/>
    <xf numFmtId="0" fontId="1" fillId="2" borderId="1" xfId="0" applyFont="1" applyFill="1" applyBorder="1" applyAlignment="1">
      <alignment horizontal="right"/>
    </xf>
    <xf numFmtId="2" fontId="1" fillId="0" borderId="1" xfId="0" applyNumberFormat="1" applyFont="1" applyFill="1" applyBorder="1" applyAlignment="1">
      <alignment horizontal="right" vertical="top"/>
    </xf>
    <xf numFmtId="2" fontId="1" fillId="0" borderId="1" xfId="0" applyNumberFormat="1" applyFont="1" applyBorder="1" applyAlignment="1">
      <alignment horizontal="right"/>
    </xf>
    <xf numFmtId="0" fontId="0" fillId="0" borderId="0" xfId="0" applyAlignment="1">
      <alignment horizontal="right"/>
    </xf>
    <xf numFmtId="0" fontId="2" fillId="0" borderId="2" xfId="0" applyFont="1" applyBorder="1" applyAlignment="1">
      <alignment wrapText="1"/>
    </xf>
    <xf numFmtId="0" fontId="2" fillId="0" borderId="2" xfId="0" applyFont="1" applyBorder="1" applyAlignment="1"/>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ΑΡΧ.ΔΕΔΟΜΈΝΑ!$A$2</c:f>
              <c:strCache>
                <c:ptCount val="1"/>
                <c:pt idx="0">
                  <c:v>ΚΤΙΡΙΟ</c:v>
                </c:pt>
              </c:strCache>
            </c:strRef>
          </c:tx>
          <c:invertIfNegative val="0"/>
          <c:cat>
            <c:strRef>
              <c:f>ΑΡΧ.ΔΕΔΟΜΈΝΑ!$B$1:$AQ$1</c:f>
              <c:strCache>
                <c:ptCount val="42"/>
                <c:pt idx="0">
                  <c:v>Κινηματογράφος ΗΛΥΣΙΑ</c:v>
                </c:pt>
                <c:pt idx="1">
                  <c:v>Δημόσιο ΙΕΚ</c:v>
                </c:pt>
                <c:pt idx="2">
                  <c:v>Κολυμβητήριο</c:v>
                </c:pt>
                <c:pt idx="3">
                  <c:v>Δημοτικό στάδιο "Φώτης Κοσμάς"</c:v>
                </c:pt>
                <c:pt idx="4">
                  <c:v>Κλειστό Γυμναστήριο</c:v>
                </c:pt>
                <c:pt idx="5">
                  <c:v>Ιερά Μητρόπολη</c:v>
                </c:pt>
                <c:pt idx="6">
                  <c:v>Πρωτοδικείο</c:v>
                </c:pt>
                <c:pt idx="7">
                  <c:v>Δημοτική Βιβλιοθήκη</c:v>
                </c:pt>
                <c:pt idx="8">
                  <c:v>Εκκλησιαστικό Μουσείο</c:v>
                </c:pt>
                <c:pt idx="9">
                  <c:v>Διεύθυνση Τεχνικών Έργων (Νομαρχία)</c:v>
                </c:pt>
                <c:pt idx="10">
                  <c:v>Σχολή Επιστημών Αγωγής ΔΠΘ</c:v>
                </c:pt>
                <c:pt idx="11">
                  <c:v>ΚΕΠ</c:v>
                </c:pt>
                <c:pt idx="12">
                  <c:v>ΔOY</c:v>
                </c:pt>
                <c:pt idx="13">
                  <c:v>Τμήμα Μοριακής Βιολογίας ΔΠΘ</c:v>
                </c:pt>
                <c:pt idx="14">
                  <c:v>Δημοτικό Ωδείο</c:v>
                </c:pt>
                <c:pt idx="15">
                  <c:v>ΚΤΕΛ Έβρου</c:v>
                </c:pt>
                <c:pt idx="16">
                  <c:v>ΙΚΑ Προληπτικής Ιατρικής</c:v>
                </c:pt>
                <c:pt idx="17">
                  <c:v>ΟΣΕ</c:v>
                </c:pt>
                <c:pt idx="18">
                  <c:v>Ιστορικό Μουσείο</c:v>
                </c:pt>
                <c:pt idx="19">
                  <c:v>Ειρηνοδικείο - Πταισματοδικείο</c:v>
                </c:pt>
                <c:pt idx="20">
                  <c:v>Αστικό ΚΤΕΛ</c:v>
                </c:pt>
                <c:pt idx="21">
                  <c:v>Επιθεώρηση Εργασίας</c:v>
                </c:pt>
                <c:pt idx="22">
                  <c:v>Δημοτικό Θέατρο</c:v>
                </c:pt>
                <c:pt idx="23">
                  <c:v>Εθνολογικό Μουσείο</c:v>
                </c:pt>
                <c:pt idx="24">
                  <c:v>ΠΕΕ</c:v>
                </c:pt>
                <c:pt idx="25">
                  <c:v>ΙΚΑ</c:v>
                </c:pt>
                <c:pt idx="26">
                  <c:v>ΚΑΠΗ</c:v>
                </c:pt>
                <c:pt idx="27">
                  <c:v>Τμήμα Ιατρικής ΔΠΘ</c:v>
                </c:pt>
                <c:pt idx="28">
                  <c:v>Δημοτικό Camping</c:v>
                </c:pt>
                <c:pt idx="29">
                  <c:v>Κεντρικό Λιμεναρχείο (νέο κτίριο)</c:v>
                </c:pt>
                <c:pt idx="30">
                  <c:v>ΕΛΤΑ</c:v>
                </c:pt>
                <c:pt idx="31">
                  <c:v>Πολυκοινωνικό</c:v>
                </c:pt>
                <c:pt idx="32">
                  <c:v>Δημαρχείο</c:v>
                </c:pt>
                <c:pt idx="33">
                  <c:v>Κεντρικό Λιμεναρχείο (παλαιό κτίριο)</c:v>
                </c:pt>
                <c:pt idx="34">
                  <c:v>Νοσοκομείο</c:v>
                </c:pt>
                <c:pt idx="35">
                  <c:v>ΟΤΕ</c:v>
                </c:pt>
                <c:pt idx="36">
                  <c:v>Ο.Α.Ε.Δ.</c:v>
                </c:pt>
                <c:pt idx="37">
                  <c:v>ΠΕΕ-Διεύθυνση Δημόσιας Υγείας</c:v>
                </c:pt>
                <c:pt idx="38">
                  <c:v>Αστυνομική Διεύθυνση</c:v>
                </c:pt>
                <c:pt idx="39">
                  <c:v>ΔΕΥΑΑ</c:v>
                </c:pt>
                <c:pt idx="40">
                  <c:v>ΔΕΗ-ΔΕΔΔΗΕ</c:v>
                </c:pt>
                <c:pt idx="41">
                  <c:v>Αεροδρόμιο "Δημόκριτος"</c:v>
                </c:pt>
              </c:strCache>
            </c:strRef>
          </c:cat>
          <c:val>
            <c:numRef>
              <c:f>ΑΡΧ.ΔΕΔΟΜΈΝΑ!$B$2:$AQ$2</c:f>
              <c:numCache>
                <c:formatCode>0.00</c:formatCode>
                <c:ptCount val="42"/>
                <c:pt idx="0">
                  <c:v>54.6</c:v>
                </c:pt>
                <c:pt idx="1">
                  <c:v>47.9</c:v>
                </c:pt>
                <c:pt idx="2">
                  <c:v>54.2</c:v>
                </c:pt>
                <c:pt idx="3">
                  <c:v>62.73</c:v>
                </c:pt>
                <c:pt idx="4">
                  <c:v>66.7</c:v>
                </c:pt>
                <c:pt idx="5">
                  <c:v>58.2</c:v>
                </c:pt>
                <c:pt idx="6">
                  <c:v>57.47</c:v>
                </c:pt>
                <c:pt idx="7">
                  <c:v>69</c:v>
                </c:pt>
                <c:pt idx="8">
                  <c:v>55.23</c:v>
                </c:pt>
                <c:pt idx="9">
                  <c:v>57.2</c:v>
                </c:pt>
                <c:pt idx="10">
                  <c:v>71.8</c:v>
                </c:pt>
                <c:pt idx="11">
                  <c:v>66.95</c:v>
                </c:pt>
                <c:pt idx="12">
                  <c:v>71.5</c:v>
                </c:pt>
                <c:pt idx="13">
                  <c:v>66.53</c:v>
                </c:pt>
                <c:pt idx="14">
                  <c:v>66</c:v>
                </c:pt>
                <c:pt idx="15">
                  <c:v>73.53</c:v>
                </c:pt>
                <c:pt idx="16">
                  <c:v>70.27</c:v>
                </c:pt>
                <c:pt idx="17">
                  <c:v>64.3</c:v>
                </c:pt>
                <c:pt idx="18">
                  <c:v>73.67</c:v>
                </c:pt>
                <c:pt idx="19">
                  <c:v>67.599999999999994</c:v>
                </c:pt>
                <c:pt idx="20">
                  <c:v>58.1</c:v>
                </c:pt>
                <c:pt idx="21">
                  <c:v>61.2</c:v>
                </c:pt>
                <c:pt idx="22">
                  <c:v>70</c:v>
                </c:pt>
                <c:pt idx="23">
                  <c:v>65.83</c:v>
                </c:pt>
                <c:pt idx="24">
                  <c:v>60.9</c:v>
                </c:pt>
                <c:pt idx="25">
                  <c:v>65</c:v>
                </c:pt>
                <c:pt idx="26">
                  <c:v>78.599999999999994</c:v>
                </c:pt>
                <c:pt idx="27">
                  <c:v>71.2</c:v>
                </c:pt>
                <c:pt idx="28">
                  <c:v>86.24</c:v>
                </c:pt>
                <c:pt idx="29">
                  <c:v>55.4</c:v>
                </c:pt>
                <c:pt idx="30">
                  <c:v>77</c:v>
                </c:pt>
                <c:pt idx="31">
                  <c:v>74.2</c:v>
                </c:pt>
                <c:pt idx="32">
                  <c:v>65.599999999999994</c:v>
                </c:pt>
                <c:pt idx="33">
                  <c:v>68.099999999999994</c:v>
                </c:pt>
                <c:pt idx="34">
                  <c:v>80.22</c:v>
                </c:pt>
                <c:pt idx="35">
                  <c:v>74.8</c:v>
                </c:pt>
                <c:pt idx="36">
                  <c:v>65.22</c:v>
                </c:pt>
                <c:pt idx="37">
                  <c:v>68.599999999999994</c:v>
                </c:pt>
                <c:pt idx="38">
                  <c:v>64.5</c:v>
                </c:pt>
                <c:pt idx="39">
                  <c:v>67.599999999999994</c:v>
                </c:pt>
                <c:pt idx="40">
                  <c:v>69.5</c:v>
                </c:pt>
                <c:pt idx="41">
                  <c:v>83.85</c:v>
                </c:pt>
              </c:numCache>
            </c:numRef>
          </c:val>
        </c:ser>
        <c:ser>
          <c:idx val="1"/>
          <c:order val="1"/>
          <c:tx>
            <c:strRef>
              <c:f>ΑΡΧ.ΔΕΔΟΜΈΝΑ!$A$3</c:f>
              <c:strCache>
                <c:ptCount val="1"/>
                <c:pt idx="0">
                  <c:v>ΥΠΗΡΕΣΙΕΣ</c:v>
                </c:pt>
              </c:strCache>
            </c:strRef>
          </c:tx>
          <c:invertIfNegative val="0"/>
          <c:cat>
            <c:strRef>
              <c:f>ΑΡΧ.ΔΕΔΟΜΈΝΑ!$B$1:$AQ$1</c:f>
              <c:strCache>
                <c:ptCount val="42"/>
                <c:pt idx="0">
                  <c:v>Κινηματογράφος ΗΛΥΣΙΑ</c:v>
                </c:pt>
                <c:pt idx="1">
                  <c:v>Δημόσιο ΙΕΚ</c:v>
                </c:pt>
                <c:pt idx="2">
                  <c:v>Κολυμβητήριο</c:v>
                </c:pt>
                <c:pt idx="3">
                  <c:v>Δημοτικό στάδιο "Φώτης Κοσμάς"</c:v>
                </c:pt>
                <c:pt idx="4">
                  <c:v>Κλειστό Γυμναστήριο</c:v>
                </c:pt>
                <c:pt idx="5">
                  <c:v>Ιερά Μητρόπολη</c:v>
                </c:pt>
                <c:pt idx="6">
                  <c:v>Πρωτοδικείο</c:v>
                </c:pt>
                <c:pt idx="7">
                  <c:v>Δημοτική Βιβλιοθήκη</c:v>
                </c:pt>
                <c:pt idx="8">
                  <c:v>Εκκλησιαστικό Μουσείο</c:v>
                </c:pt>
                <c:pt idx="9">
                  <c:v>Διεύθυνση Τεχνικών Έργων (Νομαρχία)</c:v>
                </c:pt>
                <c:pt idx="10">
                  <c:v>Σχολή Επιστημών Αγωγής ΔΠΘ</c:v>
                </c:pt>
                <c:pt idx="11">
                  <c:v>ΚΕΠ</c:v>
                </c:pt>
                <c:pt idx="12">
                  <c:v>ΔOY</c:v>
                </c:pt>
                <c:pt idx="13">
                  <c:v>Τμήμα Μοριακής Βιολογίας ΔΠΘ</c:v>
                </c:pt>
                <c:pt idx="14">
                  <c:v>Δημοτικό Ωδείο</c:v>
                </c:pt>
                <c:pt idx="15">
                  <c:v>ΚΤΕΛ Έβρου</c:v>
                </c:pt>
                <c:pt idx="16">
                  <c:v>ΙΚΑ Προληπτικής Ιατρικής</c:v>
                </c:pt>
                <c:pt idx="17">
                  <c:v>ΟΣΕ</c:v>
                </c:pt>
                <c:pt idx="18">
                  <c:v>Ιστορικό Μουσείο</c:v>
                </c:pt>
                <c:pt idx="19">
                  <c:v>Ειρηνοδικείο - Πταισματοδικείο</c:v>
                </c:pt>
                <c:pt idx="20">
                  <c:v>Αστικό ΚΤΕΛ</c:v>
                </c:pt>
                <c:pt idx="21">
                  <c:v>Επιθεώρηση Εργασίας</c:v>
                </c:pt>
                <c:pt idx="22">
                  <c:v>Δημοτικό Θέατρο</c:v>
                </c:pt>
                <c:pt idx="23">
                  <c:v>Εθνολογικό Μουσείο</c:v>
                </c:pt>
                <c:pt idx="24">
                  <c:v>ΠΕΕ</c:v>
                </c:pt>
                <c:pt idx="25">
                  <c:v>ΙΚΑ</c:v>
                </c:pt>
                <c:pt idx="26">
                  <c:v>ΚΑΠΗ</c:v>
                </c:pt>
                <c:pt idx="27">
                  <c:v>Τμήμα Ιατρικής ΔΠΘ</c:v>
                </c:pt>
                <c:pt idx="28">
                  <c:v>Δημοτικό Camping</c:v>
                </c:pt>
                <c:pt idx="29">
                  <c:v>Κεντρικό Λιμεναρχείο (νέο κτίριο)</c:v>
                </c:pt>
                <c:pt idx="30">
                  <c:v>ΕΛΤΑ</c:v>
                </c:pt>
                <c:pt idx="31">
                  <c:v>Πολυκοινωνικό</c:v>
                </c:pt>
                <c:pt idx="32">
                  <c:v>Δημαρχείο</c:v>
                </c:pt>
                <c:pt idx="33">
                  <c:v>Κεντρικό Λιμεναρχείο (παλαιό κτίριο)</c:v>
                </c:pt>
                <c:pt idx="34">
                  <c:v>Νοσοκομείο</c:v>
                </c:pt>
                <c:pt idx="35">
                  <c:v>ΟΤΕ</c:v>
                </c:pt>
                <c:pt idx="36">
                  <c:v>Ο.Α.Ε.Δ.</c:v>
                </c:pt>
                <c:pt idx="37">
                  <c:v>ΠΕΕ-Διεύθυνση Δημόσιας Υγείας</c:v>
                </c:pt>
                <c:pt idx="38">
                  <c:v>Αστυνομική Διεύθυνση</c:v>
                </c:pt>
                <c:pt idx="39">
                  <c:v>ΔΕΥΑΑ</c:v>
                </c:pt>
                <c:pt idx="40">
                  <c:v>ΔΕΗ-ΔΕΔΔΗΕ</c:v>
                </c:pt>
                <c:pt idx="41">
                  <c:v>Αεροδρόμιο "Δημόκριτος"</c:v>
                </c:pt>
              </c:strCache>
            </c:strRef>
          </c:cat>
          <c:val>
            <c:numRef>
              <c:f>ΑΡΧ.ΔΕΔΟΜΈΝΑ!$B$3:$AQ$3</c:f>
              <c:numCache>
                <c:formatCode>0.00</c:formatCode>
                <c:ptCount val="42"/>
                <c:pt idx="0">
                  <c:v>10.8</c:v>
                </c:pt>
                <c:pt idx="1">
                  <c:v>21.4</c:v>
                </c:pt>
                <c:pt idx="2">
                  <c:v>15.2</c:v>
                </c:pt>
                <c:pt idx="3">
                  <c:v>11</c:v>
                </c:pt>
                <c:pt idx="4">
                  <c:v>11</c:v>
                </c:pt>
                <c:pt idx="5">
                  <c:v>21.6</c:v>
                </c:pt>
                <c:pt idx="6">
                  <c:v>23</c:v>
                </c:pt>
                <c:pt idx="7">
                  <c:v>12.4</c:v>
                </c:pt>
                <c:pt idx="8">
                  <c:v>28.8</c:v>
                </c:pt>
                <c:pt idx="9">
                  <c:v>30.4</c:v>
                </c:pt>
                <c:pt idx="10">
                  <c:v>17.2</c:v>
                </c:pt>
                <c:pt idx="11">
                  <c:v>23</c:v>
                </c:pt>
                <c:pt idx="12">
                  <c:v>20.2</c:v>
                </c:pt>
                <c:pt idx="13">
                  <c:v>26.2</c:v>
                </c:pt>
                <c:pt idx="14">
                  <c:v>27.4</c:v>
                </c:pt>
                <c:pt idx="15">
                  <c:v>20</c:v>
                </c:pt>
                <c:pt idx="16">
                  <c:v>23.6</c:v>
                </c:pt>
                <c:pt idx="17">
                  <c:v>30.6</c:v>
                </c:pt>
                <c:pt idx="18">
                  <c:v>23.2</c:v>
                </c:pt>
                <c:pt idx="19">
                  <c:v>30.8</c:v>
                </c:pt>
                <c:pt idx="20">
                  <c:v>41.4</c:v>
                </c:pt>
                <c:pt idx="21">
                  <c:v>38.799999999999997</c:v>
                </c:pt>
                <c:pt idx="22">
                  <c:v>31</c:v>
                </c:pt>
                <c:pt idx="23">
                  <c:v>42.8</c:v>
                </c:pt>
                <c:pt idx="24">
                  <c:v>47.8</c:v>
                </c:pt>
                <c:pt idx="25">
                  <c:v>43.8</c:v>
                </c:pt>
                <c:pt idx="26">
                  <c:v>30.5</c:v>
                </c:pt>
                <c:pt idx="27">
                  <c:v>38.200000000000003</c:v>
                </c:pt>
                <c:pt idx="28">
                  <c:v>26</c:v>
                </c:pt>
                <c:pt idx="29">
                  <c:v>57.2</c:v>
                </c:pt>
                <c:pt idx="30">
                  <c:v>36.200000000000003</c:v>
                </c:pt>
                <c:pt idx="31">
                  <c:v>40</c:v>
                </c:pt>
                <c:pt idx="32">
                  <c:v>59.2</c:v>
                </c:pt>
                <c:pt idx="33">
                  <c:v>57.2</c:v>
                </c:pt>
                <c:pt idx="34">
                  <c:v>46.3</c:v>
                </c:pt>
                <c:pt idx="35">
                  <c:v>55</c:v>
                </c:pt>
                <c:pt idx="36">
                  <c:v>64.8</c:v>
                </c:pt>
                <c:pt idx="37">
                  <c:v>61.6</c:v>
                </c:pt>
                <c:pt idx="38">
                  <c:v>67</c:v>
                </c:pt>
                <c:pt idx="39">
                  <c:v>72.2</c:v>
                </c:pt>
                <c:pt idx="40">
                  <c:v>73.099999999999994</c:v>
                </c:pt>
                <c:pt idx="41">
                  <c:v>62.2</c:v>
                </c:pt>
              </c:numCache>
            </c:numRef>
          </c:val>
        </c:ser>
        <c:dLbls>
          <c:showLegendKey val="0"/>
          <c:showVal val="0"/>
          <c:showCatName val="0"/>
          <c:showSerName val="0"/>
          <c:showPercent val="0"/>
          <c:showBubbleSize val="0"/>
        </c:dLbls>
        <c:gapWidth val="150"/>
        <c:overlap val="100"/>
        <c:axId val="97234432"/>
        <c:axId val="104493568"/>
      </c:barChart>
      <c:catAx>
        <c:axId val="97234432"/>
        <c:scaling>
          <c:orientation val="minMax"/>
        </c:scaling>
        <c:delete val="0"/>
        <c:axPos val="b"/>
        <c:numFmt formatCode="General" sourceLinked="1"/>
        <c:majorTickMark val="out"/>
        <c:minorTickMark val="none"/>
        <c:tickLblPos val="nextTo"/>
        <c:txPr>
          <a:bodyPr rot="-5400000" vert="horz"/>
          <a:lstStyle/>
          <a:p>
            <a:pPr>
              <a:defRPr sz="1200" b="0" i="0" u="none" strike="noStrike" baseline="0">
                <a:solidFill>
                  <a:srgbClr val="000000"/>
                </a:solidFill>
                <a:latin typeface="Arial Narrow"/>
                <a:ea typeface="Arial Narrow"/>
                <a:cs typeface="Arial Narrow"/>
              </a:defRPr>
            </a:pPr>
            <a:endParaRPr lang="el-GR"/>
          </a:p>
        </c:txPr>
        <c:crossAx val="104493568"/>
        <c:crosses val="autoZero"/>
        <c:auto val="1"/>
        <c:lblAlgn val="ctr"/>
        <c:lblOffset val="100"/>
        <c:noMultiLvlLbl val="0"/>
      </c:catAx>
      <c:valAx>
        <c:axId val="104493568"/>
        <c:scaling>
          <c:orientation val="minMax"/>
        </c:scaling>
        <c:delete val="0"/>
        <c:axPos val="l"/>
        <c:majorGridlines/>
        <c:numFmt formatCode="0" sourceLinked="0"/>
        <c:majorTickMark val="out"/>
        <c:minorTickMark val="none"/>
        <c:tickLblPos val="nextTo"/>
        <c:txPr>
          <a:bodyPr rot="-5400000" vert="horz"/>
          <a:lstStyle/>
          <a:p>
            <a:pPr>
              <a:defRPr sz="1200" b="0" i="0" u="none" strike="noStrike" baseline="0">
                <a:solidFill>
                  <a:srgbClr val="000000"/>
                </a:solidFill>
                <a:latin typeface="Arial Narrow"/>
                <a:ea typeface="Arial Narrow"/>
                <a:cs typeface="Arial Narrow"/>
              </a:defRPr>
            </a:pPr>
            <a:endParaRPr lang="el-GR"/>
          </a:p>
        </c:txPr>
        <c:crossAx val="97234432"/>
        <c:crosses val="autoZero"/>
        <c:crossBetween val="between"/>
      </c:valAx>
    </c:plotArea>
    <c:legend>
      <c:legendPos val="r"/>
      <c:layout>
        <c:manualLayout>
          <c:xMode val="edge"/>
          <c:yMode val="edge"/>
          <c:x val="0.4494945140054214"/>
          <c:y val="0.92159840196966525"/>
          <c:w val="0.18142076502732241"/>
          <c:h val="7.1321952012635595E-2"/>
        </c:manualLayout>
      </c:layout>
      <c:overlay val="0"/>
      <c:txPr>
        <a:bodyPr/>
        <a:lstStyle/>
        <a:p>
          <a:pPr>
            <a:defRPr sz="1100" b="0" i="0" u="none" strike="noStrike" baseline="0">
              <a:solidFill>
                <a:srgbClr val="000000"/>
              </a:solidFill>
              <a:latin typeface="Arial Narrow"/>
              <a:ea typeface="Arial Narrow"/>
              <a:cs typeface="Arial Narrow"/>
            </a:defRPr>
          </a:pPr>
          <a:endParaRPr lang="el-G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l-GR"/>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19</xdr:col>
      <xdr:colOff>38100</xdr:colOff>
      <xdr:row>28</xdr:row>
      <xdr:rowOff>47625</xdr:rowOff>
    </xdr:to>
    <xdr:graphicFrame macro="">
      <xdr:nvGraphicFramePr>
        <xdr:cNvPr id="2" name="Γράφημα 2" descr="Αθροιστικές βαθμολογίες, καθώς και επιμέρους βαθμολογίες ως προς τα ΚΤΊΡΙΑ και τις ΥΠΗΡΕΣΊΕΣ, των φορέων του Δήμου Αλεξανδρούπολης (σε αύξουσα σειρά ως προς τη αθροιστική βαθμολογία).&#10;1. 65,4 βαθμούς ο Κινηματογράφος ΗΛΥΣΙΑ, εκ των οποίων  54,6 βαθμούς για τις κτιριακές υποδομές και 10,8 βαθμούς για τις υπηρεσίες.&#10;2. 69,3 βαθμούς το Δημόσιο ΙΕΚ, εκ των οποίων  47,9 βαθμούς για τις κτιριακές υποδομές και 21,4 βαθμούς για τις υπηρεσίες.&#10;3. 69,4 βαθμούς το Κολυμβητήριο, εκ των οποίων  54,2 βαθμούς για τις κτιριακές υποδομές και 15,2 βαθμούς για τις υπηρεσίες.&#10;4. 73,73 βαθμούς το Δημοτικό στάδιο &quot;Φώτης Κοσμάς&quot;, εκ των οποίων  62,73 βαθμούς για τις κτιριακές υποδομές και 11 βαθμούς για τις υπηρεσίες.&#10;5. 77,7 βαθμούς το Κλειστό Γυμναστήριο, εκ των οποίων  66,7 βαθμούς για τις κτιριακές υποδομές και 11 βαθμούς για τις υπηρεσίες.&#10;6. 79,8 βαθμούς η Ιερά Μητρόπολη, εκ των οποίων  58,2 βαθμούς για τις κτιριακές υποδομές και 21,6 βαθμούς για τις υπηρεσίες.&#10;7. 80,47 βαθμούς το Πρωτοδικείο, εκ των οποίων  57,47 βαθμούς για τις κτιριακές υποδομές και 23 βαθμούς για τις υπηρεσίες.&#10;8. 81,4 βαθμούς η Δημοτική Βιβλιοθήκη, εκ των οποίων  69 βαθμούς για τις κτιριακές υποδομές και 12,4 βαθμούς για τις υπηρεσίες.&#10;9. 84,03 βαθμούς το Εκκλησιαστικό Μουσείο, εκ των οποίων  55,23 βαθμούς για τις κτιριακές υποδομές και 28,8 βαθμούς για τις υπηρεσίες.&#10;10. 87,6 βαθμούς η Διεύθυνση Τεχνικών Έργων (Νομαρχία), εκ των οποίων  57,2 βαθμούς για τις κτιριακές υποδομές και 30,4 βαθμούς για τις υπηρεσίες.&#10;11. 89 βαθμούς η Σχολή Επιστημών Αγωγής ΔΠΘ, εκ των οποίων  71,8 βαθμούς για τις κτιριακές υποδομές και 17,2 βαθμούς για τις υπηρεσίες.&#10;12. 89,95 βαθμούς το ΚΕΠ, εκ των οποίων  66,95 βαθμούς για τις κτιριακές υποδομές και 23 βαθμούς για τις υπηρεσίες.&#10;13. 91,7 βαθμούς η ΔOY, εκ των οποίων  71,5 βαθμούς για τις κτιριακές υποδομές και 20,2 βαθμούς για τις υπηρεσίες.&#10;14. 92,73 βαθμούς το Τμήμα Μοριακής Βιολογίας ΔΠΘ, εκ των οποίων  66,53 βαθμούς για τις κτιριακές υποδομές και 26,2 βαθμούς για τις υπηρεσίες.&#10;15. 93,4 βαθμούς το Δημοτικό Ωδείο, εκ των οποίων  66 βαθμούς για τις κτιριακές υποδομές και 27,4 βαθμούς για τις υπηρεσίες.&#10;16. 93,53 βαθμούς το ΚΤΕΛ Έβρου, εκ των οποίων  73,53 βαθμούς για τις κτιριακές υποδομές και 20 βαθμούς για τις υπηρεσίες.&#10;17. 93,87 βαθμούς το ΙΚΑ Προληπτικής Ιατρικής, εκ των οποίων  70,27 βαθμούς για τις κτιριακές υποδομές και 23,6 βαθμούς για τις υπηρεσίες.&#10;18. 94,9 βαθμούς ο ΟΣΕ, εκ των οποίων  64,3 βαθμούς για τις κτιριακές υποδομές και 30,6 βαθμούς για τις υπηρεσίες.&#10;19. 96,87 βαθμούς το Ιστορικό Μουσείο, εκ των οποίων  73,67 βαθμούς για τις κτιριακές υποδομές και 23,2 βαθμούς για τις υπηρεσίες.&#10;20. 98,4 βαθμούς το Ειρηνοδικείο - Πταισματοδικείο, εκ των οποίων  67,6 βαθμούς για τις κτιριακές υποδομές και 30,8 βαθμούς για τις υπηρεσίες.&#10;21. 99,5 βαθμούς το Αστικό ΚΤΕΛ, εκ των οποίων  58,1 βαθμούς για τις κτιριακές υποδομές και 41,4 βαθμούς για τις υπηρεσίες.&#10;22. 100 βαθμούς η Επιθεώρηση Εργασίας, εκ των οποίων  61,2 βαθμούς για τις κτιριακές υποδομές και 38,8 βαθμούς για τις υπηρεσίες.&#10;23. 101 βαθμούς το Δημοτικό Θέατρο, εκ των οποίων  70 βαθμούς για τις κτιριακές υποδομές και 31 βαθμούς για τις υπηρεσίες.&#10;24. 108,63 βαθμούς το Εθνολογικό Μουσείο, εκ των οποίων  65,83 βαθμούς για τις κτιριακές υποδομές και 42,8 βαθμούς για τις υπηρεσίες.&#10;25. 108,7 βαθμούς η ΠΕΕ, εκ των οποίων  60,9 βαθμούς για τις κτιριακές υποδομές και 47,8 βαθμούς για τις υπηρεσίες.&#10;26. 108,8 βαθμούς το ΙΚΑ, εκ των οποίων  65 βαθμούς για τις κτιριακές υποδομές και 43,8 βαθμούς για τις υπηρεσίες.&#10;27. 109,1 βαθμούς το ΚΑΠΗ, εκ των οποίων  78,6 βαθμούς για τις κτιριακές υποδομές και 30,5 βαθμούς για τις υπηρεσίες.&#10;28. 109,4 βαθμούς το Τμήμα Ιατρικής ΔΠΘ, εκ των οποίων  71,2 βαθμούς για τις κτιριακές υποδομές και 38,2 βαθμούς για τις υπηρεσίες.&#10;29. 112,24 βαθμούς το Δημοτικό Camping, εκ των οποίων  86,24 βαθμούς για τις κτιριακές υποδομές και 26 βαθμούς για τις υπηρεσίες.&#10;30. 112,6 βαθμούς το Κεντρικό Λιμεναρχείο (νέο κτίριο), εκ των οποίων  55,4 βαθμούς για τις κτιριακές υποδομές και 57,2 βαθμούς για τις υπηρεσίες.&#10;31. 113,2 βαθμούς τα ΕΛΤΑ, εκ των οποίων  77 βαθμούς για τις κτιριακές υποδομές και 36,2 βαθμούς για τις υπηρεσίες.&#10;32. 114,2 βαθμούς το Πολυκοινωνικό, εκ των οποίων  74,2 βαθμούς για τις κτιριακές υποδομές και 40 βαθμούς για τις υπηρεσίες.&#10;33. 124,8 βαθμούς το Δημαρχείο, εκ των οποίων  65,6 βαθμούς για τις κτιριακές υποδομές και 59,2 βαθμούς για τις υπηρεσίες.&#10;34. 125,3 βαθμούς το Κεντρικό Λιμεναρχείο (παλαιό κτίριο), εκ των οποίων  68,1 βαθμούς για τις κτιριακές υποδομές και 57,2 βαθμούς για τις υπηρεσίες.&#10;35. 126,52 βαθμούς το Νοσοκομείο, εκ των οποίων  80,22 βαθμούς για τις κτιριακές υποδομές και 46,3 βαθμούς για τις υπηρεσίες.&#10;36. 129,8 βαθμούς ο ΟΤΕ, εκ των οποίων  74,8 βαθμούς για τις κτιριακές υποδομές και 55 βαθμούς για τις υπηρεσίες.&#10;37. 130,02 βαθμούς ο Ο.Α.Ε.Δ., εκ των οποίων  65,22 βαθμούς για τις κτιριακές υποδομές και 64,8 βαθμούς για τις υπηρεσίες.&#10;38. 130,2 βαθμούς η ΠΕΕ-Διεύθυνση Δημόσιας Υγείας, εκ των οποίων  68,6 βαθμούς για τις κτιριακές υποδομές και 61,6 βαθμούς για τις υπηρεσίες.&#10;39. 131,5 βαθμούς η Αστυνομική Διεύθυνση, εκ των οποίων  64,5 βαθμούς για τις κτιριακές υποδομές και 67 βαθμούς για τις υπηρεσίες.&#10;40. 139,8 βαθμούς η ΔΕΥΑΑ, εκ των οποίων  67,6 βαθμούς για τις κτιριακές υποδομές και 72,2 βαθμούς για τις υπηρεσίες.&#10;41. 142,6 βαθμούς η ΔΕΗ-ΔΕΔΔΗΕ, εκ των οποίων  69,5 βαθμούς για τις κτιριακές υποδομές και 73,1 βαθμούς για τις υπηρεσίες.&#10;42. 146,05 βαθμούς το Αεροδρόμιο &quot;Δημόκριτος&quot;, εκ των οποίων  83,85 βαθμούς για τις κτιριακές υποδομές και 62,2 βαθμούς για τις υπηρεσίες.&#10;(*) Η βαθμολογία είναι με άριστα το 200, το οποίο υποδηλώνει πλήρη συμμόρφωση με όλα τα κριτήρια προσβασιμότητας του «Ειδικού Ερωτηματολογίου για Κτιριακές Υποδομές» (100 βαθμοί), και πλήρη συμμόρφωση με όλα τα κριτήρια του «Ειδικού Ερωτηματολογίου Προσβασιμότητας Υπηρεσιών και Πολιτικών / Διαδικασιών» (επιπλέον 100 βαθμοί).&#10;[Τέλος περιγραφής]." title="Εικόνα 13. Κατάταξη των Φορέων ανάλογα με την προσβασιμότητα των κτιριακών υποδομών και των παρεχόμενων υπηρεσιών (συνδυαστικά)."/>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election activeCell="G36" sqref="G36"/>
    </sheetView>
  </sheetViews>
  <sheetFormatPr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4"/>
  <sheetViews>
    <sheetView topLeftCell="A13" workbookViewId="0">
      <selection activeCell="B46" sqref="B46"/>
    </sheetView>
  </sheetViews>
  <sheetFormatPr defaultRowHeight="15" x14ac:dyDescent="0.25"/>
  <cols>
    <col min="1" max="1" width="3" bestFit="1" customWidth="1"/>
    <col min="2" max="2" width="31.7109375" bestFit="1" customWidth="1"/>
    <col min="3" max="5" width="12.7109375" style="13" customWidth="1"/>
    <col min="257" max="257" width="3" bestFit="1" customWidth="1"/>
    <col min="258" max="258" width="31.7109375" bestFit="1" customWidth="1"/>
    <col min="259" max="261" width="12.7109375" customWidth="1"/>
    <col min="513" max="513" width="3" bestFit="1" customWidth="1"/>
    <col min="514" max="514" width="31.7109375" bestFit="1" customWidth="1"/>
    <col min="515" max="517" width="12.7109375" customWidth="1"/>
    <col min="769" max="769" width="3" bestFit="1" customWidth="1"/>
    <col min="770" max="770" width="31.7109375" bestFit="1" customWidth="1"/>
    <col min="771" max="773" width="12.7109375" customWidth="1"/>
    <col min="1025" max="1025" width="3" bestFit="1" customWidth="1"/>
    <col min="1026" max="1026" width="31.7109375" bestFit="1" customWidth="1"/>
    <col min="1027" max="1029" width="12.7109375" customWidth="1"/>
    <col min="1281" max="1281" width="3" bestFit="1" customWidth="1"/>
    <col min="1282" max="1282" width="31.7109375" bestFit="1" customWidth="1"/>
    <col min="1283" max="1285" width="12.7109375" customWidth="1"/>
    <col min="1537" max="1537" width="3" bestFit="1" customWidth="1"/>
    <col min="1538" max="1538" width="31.7109375" bestFit="1" customWidth="1"/>
    <col min="1539" max="1541" width="12.7109375" customWidth="1"/>
    <col min="1793" max="1793" width="3" bestFit="1" customWidth="1"/>
    <col min="1794" max="1794" width="31.7109375" bestFit="1" customWidth="1"/>
    <col min="1795" max="1797" width="12.7109375" customWidth="1"/>
    <col min="2049" max="2049" width="3" bestFit="1" customWidth="1"/>
    <col min="2050" max="2050" width="31.7109375" bestFit="1" customWidth="1"/>
    <col min="2051" max="2053" width="12.7109375" customWidth="1"/>
    <col min="2305" max="2305" width="3" bestFit="1" customWidth="1"/>
    <col min="2306" max="2306" width="31.7109375" bestFit="1" customWidth="1"/>
    <col min="2307" max="2309" width="12.7109375" customWidth="1"/>
    <col min="2561" max="2561" width="3" bestFit="1" customWidth="1"/>
    <col min="2562" max="2562" width="31.7109375" bestFit="1" customWidth="1"/>
    <col min="2563" max="2565" width="12.7109375" customWidth="1"/>
    <col min="2817" max="2817" width="3" bestFit="1" customWidth="1"/>
    <col min="2818" max="2818" width="31.7109375" bestFit="1" customWidth="1"/>
    <col min="2819" max="2821" width="12.7109375" customWidth="1"/>
    <col min="3073" max="3073" width="3" bestFit="1" customWidth="1"/>
    <col min="3074" max="3074" width="31.7109375" bestFit="1" customWidth="1"/>
    <col min="3075" max="3077" width="12.7109375" customWidth="1"/>
    <col min="3329" max="3329" width="3" bestFit="1" customWidth="1"/>
    <col min="3330" max="3330" width="31.7109375" bestFit="1" customWidth="1"/>
    <col min="3331" max="3333" width="12.7109375" customWidth="1"/>
    <col min="3585" max="3585" width="3" bestFit="1" customWidth="1"/>
    <col min="3586" max="3586" width="31.7109375" bestFit="1" customWidth="1"/>
    <col min="3587" max="3589" width="12.7109375" customWidth="1"/>
    <col min="3841" max="3841" width="3" bestFit="1" customWidth="1"/>
    <col min="3842" max="3842" width="31.7109375" bestFit="1" customWidth="1"/>
    <col min="3843" max="3845" width="12.7109375" customWidth="1"/>
    <col min="4097" max="4097" width="3" bestFit="1" customWidth="1"/>
    <col min="4098" max="4098" width="31.7109375" bestFit="1" customWidth="1"/>
    <col min="4099" max="4101" width="12.7109375" customWidth="1"/>
    <col min="4353" max="4353" width="3" bestFit="1" customWidth="1"/>
    <col min="4354" max="4354" width="31.7109375" bestFit="1" customWidth="1"/>
    <col min="4355" max="4357" width="12.7109375" customWidth="1"/>
    <col min="4609" max="4609" width="3" bestFit="1" customWidth="1"/>
    <col min="4610" max="4610" width="31.7109375" bestFit="1" customWidth="1"/>
    <col min="4611" max="4613" width="12.7109375" customWidth="1"/>
    <col min="4865" max="4865" width="3" bestFit="1" customWidth="1"/>
    <col min="4866" max="4866" width="31.7109375" bestFit="1" customWidth="1"/>
    <col min="4867" max="4869" width="12.7109375" customWidth="1"/>
    <col min="5121" max="5121" width="3" bestFit="1" customWidth="1"/>
    <col min="5122" max="5122" width="31.7109375" bestFit="1" customWidth="1"/>
    <col min="5123" max="5125" width="12.7109375" customWidth="1"/>
    <col min="5377" max="5377" width="3" bestFit="1" customWidth="1"/>
    <col min="5378" max="5378" width="31.7109375" bestFit="1" customWidth="1"/>
    <col min="5379" max="5381" width="12.7109375" customWidth="1"/>
    <col min="5633" max="5633" width="3" bestFit="1" customWidth="1"/>
    <col min="5634" max="5634" width="31.7109375" bestFit="1" customWidth="1"/>
    <col min="5635" max="5637" width="12.7109375" customWidth="1"/>
    <col min="5889" max="5889" width="3" bestFit="1" customWidth="1"/>
    <col min="5890" max="5890" width="31.7109375" bestFit="1" customWidth="1"/>
    <col min="5891" max="5893" width="12.7109375" customWidth="1"/>
    <col min="6145" max="6145" width="3" bestFit="1" customWidth="1"/>
    <col min="6146" max="6146" width="31.7109375" bestFit="1" customWidth="1"/>
    <col min="6147" max="6149" width="12.7109375" customWidth="1"/>
    <col min="6401" max="6401" width="3" bestFit="1" customWidth="1"/>
    <col min="6402" max="6402" width="31.7109375" bestFit="1" customWidth="1"/>
    <col min="6403" max="6405" width="12.7109375" customWidth="1"/>
    <col min="6657" max="6657" width="3" bestFit="1" customWidth="1"/>
    <col min="6658" max="6658" width="31.7109375" bestFit="1" customWidth="1"/>
    <col min="6659" max="6661" width="12.7109375" customWidth="1"/>
    <col min="6913" max="6913" width="3" bestFit="1" customWidth="1"/>
    <col min="6914" max="6914" width="31.7109375" bestFit="1" customWidth="1"/>
    <col min="6915" max="6917" width="12.7109375" customWidth="1"/>
    <col min="7169" max="7169" width="3" bestFit="1" customWidth="1"/>
    <col min="7170" max="7170" width="31.7109375" bestFit="1" customWidth="1"/>
    <col min="7171" max="7173" width="12.7109375" customWidth="1"/>
    <col min="7425" max="7425" width="3" bestFit="1" customWidth="1"/>
    <col min="7426" max="7426" width="31.7109375" bestFit="1" customWidth="1"/>
    <col min="7427" max="7429" width="12.7109375" customWidth="1"/>
    <col min="7681" max="7681" width="3" bestFit="1" customWidth="1"/>
    <col min="7682" max="7682" width="31.7109375" bestFit="1" customWidth="1"/>
    <col min="7683" max="7685" width="12.7109375" customWidth="1"/>
    <col min="7937" max="7937" width="3" bestFit="1" customWidth="1"/>
    <col min="7938" max="7938" width="31.7109375" bestFit="1" customWidth="1"/>
    <col min="7939" max="7941" width="12.7109375" customWidth="1"/>
    <col min="8193" max="8193" width="3" bestFit="1" customWidth="1"/>
    <col min="8194" max="8194" width="31.7109375" bestFit="1" customWidth="1"/>
    <col min="8195" max="8197" width="12.7109375" customWidth="1"/>
    <col min="8449" max="8449" width="3" bestFit="1" customWidth="1"/>
    <col min="8450" max="8450" width="31.7109375" bestFit="1" customWidth="1"/>
    <col min="8451" max="8453" width="12.7109375" customWidth="1"/>
    <col min="8705" max="8705" width="3" bestFit="1" customWidth="1"/>
    <col min="8706" max="8706" width="31.7109375" bestFit="1" customWidth="1"/>
    <col min="8707" max="8709" width="12.7109375" customWidth="1"/>
    <col min="8961" max="8961" width="3" bestFit="1" customWidth="1"/>
    <col min="8962" max="8962" width="31.7109375" bestFit="1" customWidth="1"/>
    <col min="8963" max="8965" width="12.7109375" customWidth="1"/>
    <col min="9217" max="9217" width="3" bestFit="1" customWidth="1"/>
    <col min="9218" max="9218" width="31.7109375" bestFit="1" customWidth="1"/>
    <col min="9219" max="9221" width="12.7109375" customWidth="1"/>
    <col min="9473" max="9473" width="3" bestFit="1" customWidth="1"/>
    <col min="9474" max="9474" width="31.7109375" bestFit="1" customWidth="1"/>
    <col min="9475" max="9477" width="12.7109375" customWidth="1"/>
    <col min="9729" max="9729" width="3" bestFit="1" customWidth="1"/>
    <col min="9730" max="9730" width="31.7109375" bestFit="1" customWidth="1"/>
    <col min="9731" max="9733" width="12.7109375" customWidth="1"/>
    <col min="9985" max="9985" width="3" bestFit="1" customWidth="1"/>
    <col min="9986" max="9986" width="31.7109375" bestFit="1" customWidth="1"/>
    <col min="9987" max="9989" width="12.7109375" customWidth="1"/>
    <col min="10241" max="10241" width="3" bestFit="1" customWidth="1"/>
    <col min="10242" max="10242" width="31.7109375" bestFit="1" customWidth="1"/>
    <col min="10243" max="10245" width="12.7109375" customWidth="1"/>
    <col min="10497" max="10497" width="3" bestFit="1" customWidth="1"/>
    <col min="10498" max="10498" width="31.7109375" bestFit="1" customWidth="1"/>
    <col min="10499" max="10501" width="12.7109375" customWidth="1"/>
    <col min="10753" max="10753" width="3" bestFit="1" customWidth="1"/>
    <col min="10754" max="10754" width="31.7109375" bestFit="1" customWidth="1"/>
    <col min="10755" max="10757" width="12.7109375" customWidth="1"/>
    <col min="11009" max="11009" width="3" bestFit="1" customWidth="1"/>
    <col min="11010" max="11010" width="31.7109375" bestFit="1" customWidth="1"/>
    <col min="11011" max="11013" width="12.7109375" customWidth="1"/>
    <col min="11265" max="11265" width="3" bestFit="1" customWidth="1"/>
    <col min="11266" max="11266" width="31.7109375" bestFit="1" customWidth="1"/>
    <col min="11267" max="11269" width="12.7109375" customWidth="1"/>
    <col min="11521" max="11521" width="3" bestFit="1" customWidth="1"/>
    <col min="11522" max="11522" width="31.7109375" bestFit="1" customWidth="1"/>
    <col min="11523" max="11525" width="12.7109375" customWidth="1"/>
    <col min="11777" max="11777" width="3" bestFit="1" customWidth="1"/>
    <col min="11778" max="11778" width="31.7109375" bestFit="1" customWidth="1"/>
    <col min="11779" max="11781" width="12.7109375" customWidth="1"/>
    <col min="12033" max="12033" width="3" bestFit="1" customWidth="1"/>
    <col min="12034" max="12034" width="31.7109375" bestFit="1" customWidth="1"/>
    <col min="12035" max="12037" width="12.7109375" customWidth="1"/>
    <col min="12289" max="12289" width="3" bestFit="1" customWidth="1"/>
    <col min="12290" max="12290" width="31.7109375" bestFit="1" customWidth="1"/>
    <col min="12291" max="12293" width="12.7109375" customWidth="1"/>
    <col min="12545" max="12545" width="3" bestFit="1" customWidth="1"/>
    <col min="12546" max="12546" width="31.7109375" bestFit="1" customWidth="1"/>
    <col min="12547" max="12549" width="12.7109375" customWidth="1"/>
    <col min="12801" max="12801" width="3" bestFit="1" customWidth="1"/>
    <col min="12802" max="12802" width="31.7109375" bestFit="1" customWidth="1"/>
    <col min="12803" max="12805" width="12.7109375" customWidth="1"/>
    <col min="13057" max="13057" width="3" bestFit="1" customWidth="1"/>
    <col min="13058" max="13058" width="31.7109375" bestFit="1" customWidth="1"/>
    <col min="13059" max="13061" width="12.7109375" customWidth="1"/>
    <col min="13313" max="13313" width="3" bestFit="1" customWidth="1"/>
    <col min="13314" max="13314" width="31.7109375" bestFit="1" customWidth="1"/>
    <col min="13315" max="13317" width="12.7109375" customWidth="1"/>
    <col min="13569" max="13569" width="3" bestFit="1" customWidth="1"/>
    <col min="13570" max="13570" width="31.7109375" bestFit="1" customWidth="1"/>
    <col min="13571" max="13573" width="12.7109375" customWidth="1"/>
    <col min="13825" max="13825" width="3" bestFit="1" customWidth="1"/>
    <col min="13826" max="13826" width="31.7109375" bestFit="1" customWidth="1"/>
    <col min="13827" max="13829" width="12.7109375" customWidth="1"/>
    <col min="14081" max="14081" width="3" bestFit="1" customWidth="1"/>
    <col min="14082" max="14082" width="31.7109375" bestFit="1" customWidth="1"/>
    <col min="14083" max="14085" width="12.7109375" customWidth="1"/>
    <col min="14337" max="14337" width="3" bestFit="1" customWidth="1"/>
    <col min="14338" max="14338" width="31.7109375" bestFit="1" customWidth="1"/>
    <col min="14339" max="14341" width="12.7109375" customWidth="1"/>
    <col min="14593" max="14593" width="3" bestFit="1" customWidth="1"/>
    <col min="14594" max="14594" width="31.7109375" bestFit="1" customWidth="1"/>
    <col min="14595" max="14597" width="12.7109375" customWidth="1"/>
    <col min="14849" max="14849" width="3" bestFit="1" customWidth="1"/>
    <col min="14850" max="14850" width="31.7109375" bestFit="1" customWidth="1"/>
    <col min="14851" max="14853" width="12.7109375" customWidth="1"/>
    <col min="15105" max="15105" width="3" bestFit="1" customWidth="1"/>
    <col min="15106" max="15106" width="31.7109375" bestFit="1" customWidth="1"/>
    <col min="15107" max="15109" width="12.7109375" customWidth="1"/>
    <col min="15361" max="15361" width="3" bestFit="1" customWidth="1"/>
    <col min="15362" max="15362" width="31.7109375" bestFit="1" customWidth="1"/>
    <col min="15363" max="15365" width="12.7109375" customWidth="1"/>
    <col min="15617" max="15617" width="3" bestFit="1" customWidth="1"/>
    <col min="15618" max="15618" width="31.7109375" bestFit="1" customWidth="1"/>
    <col min="15619" max="15621" width="12.7109375" customWidth="1"/>
    <col min="15873" max="15873" width="3" bestFit="1" customWidth="1"/>
    <col min="15874" max="15874" width="31.7109375" bestFit="1" customWidth="1"/>
    <col min="15875" max="15877" width="12.7109375" customWidth="1"/>
    <col min="16129" max="16129" width="3" bestFit="1" customWidth="1"/>
    <col min="16130" max="16130" width="31.7109375" bestFit="1" customWidth="1"/>
    <col min="16131" max="16133" width="12.7109375" customWidth="1"/>
  </cols>
  <sheetData>
    <row r="1" spans="1:5" ht="16.5" x14ac:dyDescent="0.3">
      <c r="A1" s="9"/>
      <c r="B1" s="9"/>
      <c r="C1" s="10" t="s">
        <v>46</v>
      </c>
      <c r="D1" s="10" t="s">
        <v>43</v>
      </c>
      <c r="E1" s="10" t="s">
        <v>44</v>
      </c>
    </row>
    <row r="2" spans="1:5" ht="16.5" x14ac:dyDescent="0.25">
      <c r="A2" s="2">
        <v>1</v>
      </c>
      <c r="B2" s="2" t="s">
        <v>0</v>
      </c>
      <c r="C2" s="11">
        <v>65.400000000000006</v>
      </c>
      <c r="D2" s="11">
        <v>54.6</v>
      </c>
      <c r="E2" s="11">
        <v>10.8</v>
      </c>
    </row>
    <row r="3" spans="1:5" ht="16.5" x14ac:dyDescent="0.25">
      <c r="A3" s="2">
        <v>2</v>
      </c>
      <c r="B3" s="2" t="s">
        <v>1</v>
      </c>
      <c r="C3" s="11">
        <v>69.3</v>
      </c>
      <c r="D3" s="11">
        <v>47.9</v>
      </c>
      <c r="E3" s="11">
        <v>21.4</v>
      </c>
    </row>
    <row r="4" spans="1:5" ht="16.5" x14ac:dyDescent="0.25">
      <c r="A4" s="2">
        <v>3</v>
      </c>
      <c r="B4" s="2" t="s">
        <v>2</v>
      </c>
      <c r="C4" s="11">
        <v>69.400000000000006</v>
      </c>
      <c r="D4" s="11">
        <v>54.2</v>
      </c>
      <c r="E4" s="11">
        <v>15.2</v>
      </c>
    </row>
    <row r="5" spans="1:5" ht="16.5" x14ac:dyDescent="0.25">
      <c r="A5" s="2">
        <v>4</v>
      </c>
      <c r="B5" s="2" t="s">
        <v>3</v>
      </c>
      <c r="C5" s="11">
        <v>73.72999999999999</v>
      </c>
      <c r="D5" s="11">
        <v>62.73</v>
      </c>
      <c r="E5" s="11">
        <v>11</v>
      </c>
    </row>
    <row r="6" spans="1:5" ht="16.5" x14ac:dyDescent="0.25">
      <c r="A6" s="2">
        <v>5</v>
      </c>
      <c r="B6" s="2" t="s">
        <v>4</v>
      </c>
      <c r="C6" s="11">
        <v>77.7</v>
      </c>
      <c r="D6" s="11">
        <v>66.7</v>
      </c>
      <c r="E6" s="11">
        <v>11</v>
      </c>
    </row>
    <row r="7" spans="1:5" ht="16.5" x14ac:dyDescent="0.25">
      <c r="A7" s="2">
        <v>6</v>
      </c>
      <c r="B7" s="2" t="s">
        <v>5</v>
      </c>
      <c r="C7" s="11">
        <v>79.800000000000011</v>
      </c>
      <c r="D7" s="11">
        <v>58.2</v>
      </c>
      <c r="E7" s="11">
        <v>21.6</v>
      </c>
    </row>
    <row r="8" spans="1:5" ht="16.5" x14ac:dyDescent="0.25">
      <c r="A8" s="2">
        <v>7</v>
      </c>
      <c r="B8" s="2" t="s">
        <v>6</v>
      </c>
      <c r="C8" s="11">
        <v>80.47</v>
      </c>
      <c r="D8" s="11">
        <v>57.47</v>
      </c>
      <c r="E8" s="11">
        <v>23</v>
      </c>
    </row>
    <row r="9" spans="1:5" ht="16.5" x14ac:dyDescent="0.25">
      <c r="A9" s="2">
        <v>8</v>
      </c>
      <c r="B9" s="2" t="s">
        <v>7</v>
      </c>
      <c r="C9" s="11">
        <v>81.400000000000006</v>
      </c>
      <c r="D9" s="11">
        <v>69</v>
      </c>
      <c r="E9" s="11">
        <v>12.4</v>
      </c>
    </row>
    <row r="10" spans="1:5" ht="16.5" x14ac:dyDescent="0.25">
      <c r="A10" s="2">
        <v>9</v>
      </c>
      <c r="B10" s="2" t="s">
        <v>8</v>
      </c>
      <c r="C10" s="11">
        <v>84.03</v>
      </c>
      <c r="D10" s="11">
        <v>55.23</v>
      </c>
      <c r="E10" s="11">
        <v>28.8</v>
      </c>
    </row>
    <row r="11" spans="1:5" ht="16.5" x14ac:dyDescent="0.25">
      <c r="A11" s="2">
        <v>10</v>
      </c>
      <c r="B11" s="2" t="s">
        <v>9</v>
      </c>
      <c r="C11" s="11">
        <v>87.6</v>
      </c>
      <c r="D11" s="11">
        <v>57.2</v>
      </c>
      <c r="E11" s="11">
        <v>30.4</v>
      </c>
    </row>
    <row r="12" spans="1:5" ht="16.5" x14ac:dyDescent="0.25">
      <c r="A12" s="2">
        <v>11</v>
      </c>
      <c r="B12" s="3" t="s">
        <v>10</v>
      </c>
      <c r="C12" s="11">
        <v>89</v>
      </c>
      <c r="D12" s="11">
        <v>71.8</v>
      </c>
      <c r="E12" s="11">
        <v>17.2</v>
      </c>
    </row>
    <row r="13" spans="1:5" ht="16.5" x14ac:dyDescent="0.25">
      <c r="A13" s="2">
        <v>12</v>
      </c>
      <c r="B13" s="2" t="s">
        <v>11</v>
      </c>
      <c r="C13" s="11">
        <v>89.95</v>
      </c>
      <c r="D13" s="11">
        <v>66.95</v>
      </c>
      <c r="E13" s="11">
        <v>23</v>
      </c>
    </row>
    <row r="14" spans="1:5" ht="16.5" x14ac:dyDescent="0.25">
      <c r="A14" s="2">
        <v>13</v>
      </c>
      <c r="B14" s="2" t="s">
        <v>12</v>
      </c>
      <c r="C14" s="11">
        <v>91.7</v>
      </c>
      <c r="D14" s="11">
        <v>71.5</v>
      </c>
      <c r="E14" s="11">
        <v>20.2</v>
      </c>
    </row>
    <row r="15" spans="1:5" ht="16.5" x14ac:dyDescent="0.25">
      <c r="A15" s="2">
        <v>14</v>
      </c>
      <c r="B15" s="2" t="s">
        <v>13</v>
      </c>
      <c r="C15" s="11">
        <v>92.73</v>
      </c>
      <c r="D15" s="11">
        <v>66.53</v>
      </c>
      <c r="E15" s="11">
        <v>26.2</v>
      </c>
    </row>
    <row r="16" spans="1:5" ht="16.5" x14ac:dyDescent="0.25">
      <c r="A16" s="2">
        <v>15</v>
      </c>
      <c r="B16" s="2" t="s">
        <v>14</v>
      </c>
      <c r="C16" s="11">
        <v>93.4</v>
      </c>
      <c r="D16" s="11">
        <v>66</v>
      </c>
      <c r="E16" s="11">
        <v>27.4</v>
      </c>
    </row>
    <row r="17" spans="1:5" ht="16.5" x14ac:dyDescent="0.25">
      <c r="A17" s="2">
        <v>16</v>
      </c>
      <c r="B17" s="2" t="s">
        <v>15</v>
      </c>
      <c r="C17" s="11">
        <v>93.53</v>
      </c>
      <c r="D17" s="11">
        <v>73.53</v>
      </c>
      <c r="E17" s="11">
        <v>20</v>
      </c>
    </row>
    <row r="18" spans="1:5" ht="16.5" x14ac:dyDescent="0.25">
      <c r="A18" s="2">
        <v>17</v>
      </c>
      <c r="B18" s="2" t="s">
        <v>16</v>
      </c>
      <c r="C18" s="11">
        <v>93.87</v>
      </c>
      <c r="D18" s="11">
        <v>70.27</v>
      </c>
      <c r="E18" s="11">
        <v>23.6</v>
      </c>
    </row>
    <row r="19" spans="1:5" ht="16.5" x14ac:dyDescent="0.25">
      <c r="A19" s="2">
        <v>18</v>
      </c>
      <c r="B19" s="2" t="s">
        <v>17</v>
      </c>
      <c r="C19" s="11">
        <v>94.9</v>
      </c>
      <c r="D19" s="11">
        <v>64.3</v>
      </c>
      <c r="E19" s="11">
        <v>30.6</v>
      </c>
    </row>
    <row r="20" spans="1:5" ht="16.5" x14ac:dyDescent="0.25">
      <c r="A20" s="2">
        <v>19</v>
      </c>
      <c r="B20" s="2" t="s">
        <v>18</v>
      </c>
      <c r="C20" s="11">
        <v>96.87</v>
      </c>
      <c r="D20" s="11">
        <v>73.67</v>
      </c>
      <c r="E20" s="11">
        <v>23.2</v>
      </c>
    </row>
    <row r="21" spans="1:5" ht="16.5" x14ac:dyDescent="0.25">
      <c r="A21" s="2">
        <v>20</v>
      </c>
      <c r="B21" s="2" t="s">
        <v>19</v>
      </c>
      <c r="C21" s="11">
        <v>98.399999999999991</v>
      </c>
      <c r="D21" s="11">
        <v>67.599999999999994</v>
      </c>
      <c r="E21" s="11">
        <v>30.8</v>
      </c>
    </row>
    <row r="22" spans="1:5" ht="16.5" x14ac:dyDescent="0.25">
      <c r="A22" s="2">
        <v>21</v>
      </c>
      <c r="B22" s="2" t="s">
        <v>20</v>
      </c>
      <c r="C22" s="11">
        <v>99.5</v>
      </c>
      <c r="D22" s="11">
        <v>58.1</v>
      </c>
      <c r="E22" s="11">
        <v>41.4</v>
      </c>
    </row>
    <row r="23" spans="1:5" ht="16.5" x14ac:dyDescent="0.25">
      <c r="A23" s="2">
        <v>22</v>
      </c>
      <c r="B23" s="2" t="s">
        <v>21</v>
      </c>
      <c r="C23" s="11">
        <v>100</v>
      </c>
      <c r="D23" s="11">
        <v>61.2</v>
      </c>
      <c r="E23" s="11">
        <v>38.799999999999997</v>
      </c>
    </row>
    <row r="24" spans="1:5" ht="16.5" x14ac:dyDescent="0.25">
      <c r="A24" s="2">
        <v>23</v>
      </c>
      <c r="B24" s="2" t="s">
        <v>22</v>
      </c>
      <c r="C24" s="11">
        <v>101</v>
      </c>
      <c r="D24" s="11">
        <v>70</v>
      </c>
      <c r="E24" s="11">
        <v>31</v>
      </c>
    </row>
    <row r="25" spans="1:5" ht="16.5" x14ac:dyDescent="0.25">
      <c r="A25" s="2">
        <v>24</v>
      </c>
      <c r="B25" s="2" t="s">
        <v>23</v>
      </c>
      <c r="C25" s="11">
        <v>108.63</v>
      </c>
      <c r="D25" s="11">
        <v>65.83</v>
      </c>
      <c r="E25" s="11">
        <v>42.8</v>
      </c>
    </row>
    <row r="26" spans="1:5" ht="16.5" x14ac:dyDescent="0.25">
      <c r="A26" s="2">
        <v>25</v>
      </c>
      <c r="B26" s="2" t="s">
        <v>24</v>
      </c>
      <c r="C26" s="11">
        <v>108.69999999999999</v>
      </c>
      <c r="D26" s="11">
        <v>60.9</v>
      </c>
      <c r="E26" s="11">
        <v>47.8</v>
      </c>
    </row>
    <row r="27" spans="1:5" ht="16.5" x14ac:dyDescent="0.25">
      <c r="A27" s="2">
        <v>26</v>
      </c>
      <c r="B27" s="2" t="s">
        <v>25</v>
      </c>
      <c r="C27" s="11">
        <v>108.8</v>
      </c>
      <c r="D27" s="11">
        <v>65</v>
      </c>
      <c r="E27" s="11">
        <v>43.8</v>
      </c>
    </row>
    <row r="28" spans="1:5" ht="16.5" x14ac:dyDescent="0.25">
      <c r="A28" s="2">
        <v>27</v>
      </c>
      <c r="B28" s="2" t="s">
        <v>26</v>
      </c>
      <c r="C28" s="11">
        <v>109.1</v>
      </c>
      <c r="D28" s="11">
        <v>78.599999999999994</v>
      </c>
      <c r="E28" s="11">
        <v>30.5</v>
      </c>
    </row>
    <row r="29" spans="1:5" ht="16.5" x14ac:dyDescent="0.25">
      <c r="A29" s="2">
        <v>28</v>
      </c>
      <c r="B29" s="4" t="s">
        <v>27</v>
      </c>
      <c r="C29" s="11">
        <v>109.4</v>
      </c>
      <c r="D29" s="11">
        <v>71.2</v>
      </c>
      <c r="E29" s="11">
        <v>38.200000000000003</v>
      </c>
    </row>
    <row r="30" spans="1:5" ht="16.5" x14ac:dyDescent="0.25">
      <c r="A30" s="2">
        <v>29</v>
      </c>
      <c r="B30" s="2" t="s">
        <v>28</v>
      </c>
      <c r="C30" s="11">
        <v>112.24</v>
      </c>
      <c r="D30" s="11">
        <v>86.24</v>
      </c>
      <c r="E30" s="11">
        <v>26</v>
      </c>
    </row>
    <row r="31" spans="1:5" ht="16.5" x14ac:dyDescent="0.25">
      <c r="A31" s="2">
        <v>30</v>
      </c>
      <c r="B31" s="2" t="s">
        <v>29</v>
      </c>
      <c r="C31" s="11">
        <v>112.6</v>
      </c>
      <c r="D31" s="11">
        <v>55.4</v>
      </c>
      <c r="E31" s="11">
        <v>57.2</v>
      </c>
    </row>
    <row r="32" spans="1:5" ht="16.5" x14ac:dyDescent="0.25">
      <c r="A32" s="2">
        <v>31</v>
      </c>
      <c r="B32" s="2" t="s">
        <v>30</v>
      </c>
      <c r="C32" s="11">
        <v>113.2</v>
      </c>
      <c r="D32" s="11">
        <v>77</v>
      </c>
      <c r="E32" s="11">
        <v>36.200000000000003</v>
      </c>
    </row>
    <row r="33" spans="1:5" ht="16.5" x14ac:dyDescent="0.25">
      <c r="A33" s="2">
        <v>32</v>
      </c>
      <c r="B33" s="2" t="s">
        <v>31</v>
      </c>
      <c r="C33" s="11">
        <v>114.2</v>
      </c>
      <c r="D33" s="11">
        <v>74.2</v>
      </c>
      <c r="E33" s="11">
        <v>40</v>
      </c>
    </row>
    <row r="34" spans="1:5" ht="16.5" x14ac:dyDescent="0.25">
      <c r="A34" s="2">
        <v>33</v>
      </c>
      <c r="B34" s="2" t="s">
        <v>32</v>
      </c>
      <c r="C34" s="11">
        <v>124.8</v>
      </c>
      <c r="D34" s="11">
        <v>65.599999999999994</v>
      </c>
      <c r="E34" s="11">
        <v>59.2</v>
      </c>
    </row>
    <row r="35" spans="1:5" ht="16.5" x14ac:dyDescent="0.3">
      <c r="A35" s="2">
        <v>34</v>
      </c>
      <c r="B35" s="2" t="s">
        <v>33</v>
      </c>
      <c r="C35" s="11">
        <v>125.3</v>
      </c>
      <c r="D35" s="12">
        <v>68.099999999999994</v>
      </c>
      <c r="E35" s="12">
        <v>57.2</v>
      </c>
    </row>
    <row r="36" spans="1:5" ht="16.5" x14ac:dyDescent="0.3">
      <c r="A36" s="2">
        <v>35</v>
      </c>
      <c r="B36" s="2" t="s">
        <v>34</v>
      </c>
      <c r="C36" s="11">
        <v>126.52</v>
      </c>
      <c r="D36" s="12">
        <v>80.22</v>
      </c>
      <c r="E36" s="12">
        <v>46.3</v>
      </c>
    </row>
    <row r="37" spans="1:5" ht="16.5" x14ac:dyDescent="0.3">
      <c r="A37" s="2">
        <v>36</v>
      </c>
      <c r="B37" s="2" t="s">
        <v>35</v>
      </c>
      <c r="C37" s="11">
        <v>129.80000000000001</v>
      </c>
      <c r="D37" s="12">
        <v>74.8</v>
      </c>
      <c r="E37" s="12">
        <v>55</v>
      </c>
    </row>
    <row r="38" spans="1:5" ht="16.5" x14ac:dyDescent="0.3">
      <c r="A38" s="2">
        <v>37</v>
      </c>
      <c r="B38" s="2" t="s">
        <v>36</v>
      </c>
      <c r="C38" s="11">
        <v>130.01999999999998</v>
      </c>
      <c r="D38" s="12">
        <v>65.22</v>
      </c>
      <c r="E38" s="12">
        <v>64.8</v>
      </c>
    </row>
    <row r="39" spans="1:5" ht="16.5" x14ac:dyDescent="0.3">
      <c r="A39" s="2">
        <v>38</v>
      </c>
      <c r="B39" s="2" t="s">
        <v>37</v>
      </c>
      <c r="C39" s="11">
        <v>130.19999999999999</v>
      </c>
      <c r="D39" s="12">
        <v>68.599999999999994</v>
      </c>
      <c r="E39" s="12">
        <v>61.6</v>
      </c>
    </row>
    <row r="40" spans="1:5" ht="16.5" x14ac:dyDescent="0.3">
      <c r="A40" s="2">
        <v>39</v>
      </c>
      <c r="B40" s="2" t="s">
        <v>38</v>
      </c>
      <c r="C40" s="11">
        <v>131.5</v>
      </c>
      <c r="D40" s="12">
        <v>64.5</v>
      </c>
      <c r="E40" s="12">
        <v>67</v>
      </c>
    </row>
    <row r="41" spans="1:5" ht="16.5" x14ac:dyDescent="0.3">
      <c r="A41" s="2">
        <v>40</v>
      </c>
      <c r="B41" s="2" t="s">
        <v>39</v>
      </c>
      <c r="C41" s="11">
        <v>139.80000000000001</v>
      </c>
      <c r="D41" s="12">
        <v>67.599999999999994</v>
      </c>
      <c r="E41" s="12">
        <v>72.2</v>
      </c>
    </row>
    <row r="42" spans="1:5" ht="16.5" x14ac:dyDescent="0.3">
      <c r="A42" s="2">
        <v>41</v>
      </c>
      <c r="B42" s="2" t="s">
        <v>40</v>
      </c>
      <c r="C42" s="11">
        <v>142.6</v>
      </c>
      <c r="D42" s="12">
        <v>69.5</v>
      </c>
      <c r="E42" s="12">
        <v>73.099999999999994</v>
      </c>
    </row>
    <row r="43" spans="1:5" ht="16.5" x14ac:dyDescent="0.3">
      <c r="A43" s="2">
        <v>42</v>
      </c>
      <c r="B43" s="2" t="s">
        <v>41</v>
      </c>
      <c r="C43" s="11">
        <v>146.05000000000001</v>
      </c>
      <c r="D43" s="12">
        <v>83.85</v>
      </c>
      <c r="E43" s="12">
        <v>62.2</v>
      </c>
    </row>
    <row r="44" spans="1:5" ht="27" customHeight="1" x14ac:dyDescent="0.3">
      <c r="A44" s="15" t="s">
        <v>47</v>
      </c>
      <c r="B44" s="14"/>
      <c r="C44" s="14"/>
      <c r="D44" s="14"/>
      <c r="E44" s="14"/>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5"/>
  <sheetViews>
    <sheetView topLeftCell="A8" workbookViewId="0">
      <selection activeCell="A46" sqref="A46"/>
    </sheetView>
  </sheetViews>
  <sheetFormatPr defaultRowHeight="15" x14ac:dyDescent="0.25"/>
  <sheetData>
    <row r="1" spans="1:1" x14ac:dyDescent="0.25">
      <c r="A1" t="s">
        <v>48</v>
      </c>
    </row>
    <row r="2" spans="1:1" x14ac:dyDescent="0.25">
      <c r="A2" t="str">
        <f>CONCATENATE(ΔΕΔΟΜΈΝΑ!A2,". ", ΔΕΔΟΜΈΝΑ!C2, " βαθμούς ο ", ΔΕΔΟΜΈΝΑ!B2, ", εκ των οποίων  ", ΔΕΔΟΜΈΝΑ!D2, " βαθμούς για τις κτιριακές υποδομές και ",ΔΕΔΟΜΈΝΑ!E2, " βαθμούς για τις υπηρεσίες.")</f>
        <v>1. 65,4 βαθμούς ο Κινηματογράφος ΗΛΥΣΙΑ, εκ των οποίων  54,6 βαθμούς για τις κτιριακές υποδομές και 10,8 βαθμούς για τις υπηρεσίες.</v>
      </c>
    </row>
    <row r="3" spans="1:1" x14ac:dyDescent="0.25">
      <c r="A3" t="str">
        <f>CONCATENATE(ΔΕΔΟΜΈΝΑ!A3,". ", ΔΕΔΟΜΈΝΑ!C3, " βαθμούς το ", ΔΕΔΟΜΈΝΑ!B3, ", εκ των οποίων  ", ΔΕΔΟΜΈΝΑ!D3, " βαθμούς για τις κτιριακές υποδομές και ",ΔΕΔΟΜΈΝΑ!E3, " βαθμούς για τις υπηρεσίες.")</f>
        <v>2. 69,3 βαθμούς το Δημόσιο ΙΕΚ, εκ των οποίων  47,9 βαθμούς για τις κτιριακές υποδομές και 21,4 βαθμούς για τις υπηρεσίες.</v>
      </c>
    </row>
    <row r="4" spans="1:1" x14ac:dyDescent="0.25">
      <c r="A4" t="str">
        <f>CONCATENATE(ΔΕΔΟΜΈΝΑ!A4,". ", ΔΕΔΟΜΈΝΑ!C4, " βαθμούς το ", ΔΕΔΟΜΈΝΑ!B4, ", εκ των οποίων  ", ΔΕΔΟΜΈΝΑ!D4, " βαθμούς για τις κτιριακές υποδομές και ",ΔΕΔΟΜΈΝΑ!E4, " βαθμούς για τις υπηρεσίες.")</f>
        <v>3. 69,4 βαθμούς το Κολυμβητήριο, εκ των οποίων  54,2 βαθμούς για τις κτιριακές υποδομές και 15,2 βαθμούς για τις υπηρεσίες.</v>
      </c>
    </row>
    <row r="5" spans="1:1" x14ac:dyDescent="0.25">
      <c r="A5" t="str">
        <f>CONCATENATE(ΔΕΔΟΜΈΝΑ!A5,". ", ΔΕΔΟΜΈΝΑ!C5, " βαθμούς το ", ΔΕΔΟΜΈΝΑ!B5, ", εκ των οποίων  ", ΔΕΔΟΜΈΝΑ!D5, " βαθμούς για τις κτιριακές υποδομές και ",ΔΕΔΟΜΈΝΑ!E5, " βαθμούς για τις υπηρεσίες.")</f>
        <v>4. 73,73 βαθμούς το Δημοτικό στάδιο "Φώτης Κοσμάς", εκ των οποίων  62,73 βαθμούς για τις κτιριακές υποδομές και 11 βαθμούς για τις υπηρεσίες.</v>
      </c>
    </row>
    <row r="6" spans="1:1" x14ac:dyDescent="0.25">
      <c r="A6" t="str">
        <f>CONCATENATE(ΔΕΔΟΜΈΝΑ!A6,". ", ΔΕΔΟΜΈΝΑ!C6, " βαθμούς το ", ΔΕΔΟΜΈΝΑ!B6, ", εκ των οποίων  ", ΔΕΔΟΜΈΝΑ!D6, " βαθμούς για τις κτιριακές υποδομές και ",ΔΕΔΟΜΈΝΑ!E6, " βαθμούς για τις υπηρεσίες.")</f>
        <v>5. 77,7 βαθμούς το Κλειστό Γυμναστήριο, εκ των οποίων  66,7 βαθμούς για τις κτιριακές υποδομές και 11 βαθμούς για τις υπηρεσίες.</v>
      </c>
    </row>
    <row r="7" spans="1:1" x14ac:dyDescent="0.25">
      <c r="A7" t="str">
        <f>CONCATENATE(ΔΕΔΟΜΈΝΑ!A7,". ", ΔΕΔΟΜΈΝΑ!C7, " βαθμούς η ", ΔΕΔΟΜΈΝΑ!B7, ", εκ των οποίων  ", ΔΕΔΟΜΈΝΑ!D7, " βαθμούς για τις κτιριακές υποδομές και ",ΔΕΔΟΜΈΝΑ!E7, " βαθμούς για τις υπηρεσίες.")</f>
        <v>6. 79,8 βαθμούς η Ιερά Μητρόπολη, εκ των οποίων  58,2 βαθμούς για τις κτιριακές υποδομές και 21,6 βαθμούς για τις υπηρεσίες.</v>
      </c>
    </row>
    <row r="8" spans="1:1" x14ac:dyDescent="0.25">
      <c r="A8" t="str">
        <f>CONCATENATE(ΔΕΔΟΜΈΝΑ!A8,". ", ΔΕΔΟΜΈΝΑ!C8, " βαθμούς το ", ΔΕΔΟΜΈΝΑ!B8, ", εκ των οποίων  ", ΔΕΔΟΜΈΝΑ!D8, " βαθμούς για τις κτιριακές υποδομές και ",ΔΕΔΟΜΈΝΑ!E8, " βαθμούς για τις υπηρεσίες.")</f>
        <v>7. 80,47 βαθμούς το Πρωτοδικείο, εκ των οποίων  57,47 βαθμούς για τις κτιριακές υποδομές και 23 βαθμούς για τις υπηρεσίες.</v>
      </c>
    </row>
    <row r="9" spans="1:1" x14ac:dyDescent="0.25">
      <c r="A9" t="str">
        <f>CONCATENATE(ΔΕΔΟΜΈΝΑ!A9,". ", ΔΕΔΟΜΈΝΑ!C9, " βαθμούς η ", ΔΕΔΟΜΈΝΑ!B9, ", εκ των οποίων  ", ΔΕΔΟΜΈΝΑ!D9, " βαθμούς για τις κτιριακές υποδομές και ",ΔΕΔΟΜΈΝΑ!E9, " βαθμούς για τις υπηρεσίες.")</f>
        <v>8. 81,4 βαθμούς η Δημοτική Βιβλιοθήκη, εκ των οποίων  69 βαθμούς για τις κτιριακές υποδομές και 12,4 βαθμούς για τις υπηρεσίες.</v>
      </c>
    </row>
    <row r="10" spans="1:1" x14ac:dyDescent="0.25">
      <c r="A10" t="str">
        <f>CONCATENATE(ΔΕΔΟΜΈΝΑ!A10,". ", ΔΕΔΟΜΈΝΑ!C10, " βαθμούς το ", ΔΕΔΟΜΈΝΑ!B10, ", εκ των οποίων  ", ΔΕΔΟΜΈΝΑ!D10, " βαθμούς για τις κτιριακές υποδομές και ",ΔΕΔΟΜΈΝΑ!E10, " βαθμούς για τις υπηρεσίες.")</f>
        <v>9. 84,03 βαθμούς το Εκκλησιαστικό Μουσείο, εκ των οποίων  55,23 βαθμούς για τις κτιριακές υποδομές και 28,8 βαθμούς για τις υπηρεσίες.</v>
      </c>
    </row>
    <row r="11" spans="1:1" x14ac:dyDescent="0.25">
      <c r="A11" t="str">
        <f>CONCATENATE(ΔΕΔΟΜΈΝΑ!A11,". ", ΔΕΔΟΜΈΝΑ!C11, " βαθμούς η ", ΔΕΔΟΜΈΝΑ!B11, ", εκ των οποίων  ", ΔΕΔΟΜΈΝΑ!D11, " βαθμούς για τις κτιριακές υποδομές και ",ΔΕΔΟΜΈΝΑ!E11, " βαθμούς για τις υπηρεσίες.")</f>
        <v>10. 87,6 βαθμούς η Διεύθυνση Τεχνικών Έργων (Νομαρχία), εκ των οποίων  57,2 βαθμούς για τις κτιριακές υποδομές και 30,4 βαθμούς για τις υπηρεσίες.</v>
      </c>
    </row>
    <row r="12" spans="1:1" x14ac:dyDescent="0.25">
      <c r="A12" t="str">
        <f>CONCATENATE(ΔΕΔΟΜΈΝΑ!A12,". ", ΔΕΔΟΜΈΝΑ!C12, " βαθμούς η ", ΔΕΔΟΜΈΝΑ!B12, ", εκ των οποίων  ", ΔΕΔΟΜΈΝΑ!D12, " βαθμούς για τις κτιριακές υποδομές και ",ΔΕΔΟΜΈΝΑ!E12, " βαθμούς για τις υπηρεσίες.")</f>
        <v>11. 89 βαθμούς η Σχολή Επιστημών Αγωγής ΔΠΘ, εκ των οποίων  71,8 βαθμούς για τις κτιριακές υποδομές και 17,2 βαθμούς για τις υπηρεσίες.</v>
      </c>
    </row>
    <row r="13" spans="1:1" x14ac:dyDescent="0.25">
      <c r="A13" t="str">
        <f>CONCATENATE(ΔΕΔΟΜΈΝΑ!A13,". ", ΔΕΔΟΜΈΝΑ!C13, " βαθμούς το ", ΔΕΔΟΜΈΝΑ!B13, ", εκ των οποίων  ", ΔΕΔΟΜΈΝΑ!D13, " βαθμούς για τις κτιριακές υποδομές και ",ΔΕΔΟΜΈΝΑ!E13, " βαθμούς για τις υπηρεσίες.")</f>
        <v>12. 89,95 βαθμούς το ΚΕΠ, εκ των οποίων  66,95 βαθμούς για τις κτιριακές υποδομές και 23 βαθμούς για τις υπηρεσίες.</v>
      </c>
    </row>
    <row r="14" spans="1:1" x14ac:dyDescent="0.25">
      <c r="A14" t="str">
        <f>CONCATENATE(ΔΕΔΟΜΈΝΑ!A14,". ", ΔΕΔΟΜΈΝΑ!C14, " βαθμούς η ", ΔΕΔΟΜΈΝΑ!B14, ", εκ των οποίων  ", ΔΕΔΟΜΈΝΑ!D14, " βαθμούς για τις κτιριακές υποδομές και ",ΔΕΔΟΜΈΝΑ!E14, " βαθμούς για τις υπηρεσίες.")</f>
        <v>13. 91,7 βαθμούς η ΔOY, εκ των οποίων  71,5 βαθμούς για τις κτιριακές υποδομές και 20,2 βαθμούς για τις υπηρεσίες.</v>
      </c>
    </row>
    <row r="15" spans="1:1" x14ac:dyDescent="0.25">
      <c r="A15" t="str">
        <f>CONCATENATE(ΔΕΔΟΜΈΝΑ!A15,". ", ΔΕΔΟΜΈΝΑ!C15, " βαθμούς το ", ΔΕΔΟΜΈΝΑ!B15, ", εκ των οποίων  ", ΔΕΔΟΜΈΝΑ!D15, " βαθμούς για τις κτιριακές υποδομές και ",ΔΕΔΟΜΈΝΑ!E15, " βαθμούς για τις υπηρεσίες.")</f>
        <v>14. 92,73 βαθμούς το Τμήμα Μοριακής Βιολογίας ΔΠΘ, εκ των οποίων  66,53 βαθμούς για τις κτιριακές υποδομές και 26,2 βαθμούς για τις υπηρεσίες.</v>
      </c>
    </row>
    <row r="16" spans="1:1" x14ac:dyDescent="0.25">
      <c r="A16" t="str">
        <f>CONCATENATE(ΔΕΔΟΜΈΝΑ!A16,". ", ΔΕΔΟΜΈΝΑ!C16, " βαθμούς το ", ΔΕΔΟΜΈΝΑ!B16, ", εκ των οποίων  ", ΔΕΔΟΜΈΝΑ!D16, " βαθμούς για τις κτιριακές υποδομές και ",ΔΕΔΟΜΈΝΑ!E16, " βαθμούς για τις υπηρεσίες.")</f>
        <v>15. 93,4 βαθμούς το Δημοτικό Ωδείο, εκ των οποίων  66 βαθμούς για τις κτιριακές υποδομές και 27,4 βαθμούς για τις υπηρεσίες.</v>
      </c>
    </row>
    <row r="17" spans="1:1" x14ac:dyDescent="0.25">
      <c r="A17" t="str">
        <f>CONCATENATE(ΔΕΔΟΜΈΝΑ!A17,". ", ΔΕΔΟΜΈΝΑ!C17, " βαθμούς το ", ΔΕΔΟΜΈΝΑ!B17, ", εκ των οποίων  ", ΔΕΔΟΜΈΝΑ!D17, " βαθμούς για τις κτιριακές υποδομές και ",ΔΕΔΟΜΈΝΑ!E17, " βαθμούς για τις υπηρεσίες.")</f>
        <v>16. 93,53 βαθμούς το ΚΤΕΛ Έβρου, εκ των οποίων  73,53 βαθμούς για τις κτιριακές υποδομές και 20 βαθμούς για τις υπηρεσίες.</v>
      </c>
    </row>
    <row r="18" spans="1:1" x14ac:dyDescent="0.25">
      <c r="A18" t="str">
        <f>CONCATENATE(ΔΕΔΟΜΈΝΑ!A18,". ", ΔΕΔΟΜΈΝΑ!C18, " βαθμούς το ", ΔΕΔΟΜΈΝΑ!B18, ", εκ των οποίων  ", ΔΕΔΟΜΈΝΑ!D18, " βαθμούς για τις κτιριακές υποδομές και ",ΔΕΔΟΜΈΝΑ!E18, " βαθμούς για τις υπηρεσίες.")</f>
        <v>17. 93,87 βαθμούς το ΙΚΑ Προληπτικής Ιατρικής, εκ των οποίων  70,27 βαθμούς για τις κτιριακές υποδομές και 23,6 βαθμούς για τις υπηρεσίες.</v>
      </c>
    </row>
    <row r="19" spans="1:1" x14ac:dyDescent="0.25">
      <c r="A19" t="str">
        <f>CONCATENATE(ΔΕΔΟΜΈΝΑ!A19,". ", ΔΕΔΟΜΈΝΑ!C19, " βαθμούς ο ", ΔΕΔΟΜΈΝΑ!B19, ", εκ των οποίων  ", ΔΕΔΟΜΈΝΑ!D19, " βαθμούς για τις κτιριακές υποδομές και ",ΔΕΔΟΜΈΝΑ!E19, " βαθμούς για τις υπηρεσίες.")</f>
        <v>18. 94,9 βαθμούς ο ΟΣΕ, εκ των οποίων  64,3 βαθμούς για τις κτιριακές υποδομές και 30,6 βαθμούς για τις υπηρεσίες.</v>
      </c>
    </row>
    <row r="20" spans="1:1" x14ac:dyDescent="0.25">
      <c r="A20" t="str">
        <f>CONCATENATE(ΔΕΔΟΜΈΝΑ!A20,". ", ΔΕΔΟΜΈΝΑ!C20, " βαθμούς το ", ΔΕΔΟΜΈΝΑ!B20, ", εκ των οποίων  ", ΔΕΔΟΜΈΝΑ!D20, " βαθμούς για τις κτιριακές υποδομές και ",ΔΕΔΟΜΈΝΑ!E20, " βαθμούς για τις υπηρεσίες.")</f>
        <v>19. 96,87 βαθμούς το Ιστορικό Μουσείο, εκ των οποίων  73,67 βαθμούς για τις κτιριακές υποδομές και 23,2 βαθμούς για τις υπηρεσίες.</v>
      </c>
    </row>
    <row r="21" spans="1:1" x14ac:dyDescent="0.25">
      <c r="A21" t="str">
        <f>CONCATENATE(ΔΕΔΟΜΈΝΑ!A21,". ", ΔΕΔΟΜΈΝΑ!C21, " βαθμούς το ", ΔΕΔΟΜΈΝΑ!B21, ", εκ των οποίων  ", ΔΕΔΟΜΈΝΑ!D21, " βαθμούς για τις κτιριακές υποδομές και ",ΔΕΔΟΜΈΝΑ!E21, " βαθμούς για τις υπηρεσίες.")</f>
        <v>20. 98,4 βαθμούς το Ειρηνοδικείο - Πταισματοδικείο, εκ των οποίων  67,6 βαθμούς για τις κτιριακές υποδομές και 30,8 βαθμούς για τις υπηρεσίες.</v>
      </c>
    </row>
    <row r="22" spans="1:1" x14ac:dyDescent="0.25">
      <c r="A22" t="str">
        <f>CONCATENATE(ΔΕΔΟΜΈΝΑ!A22,". ", ΔΕΔΟΜΈΝΑ!C22, " βαθμούς το ", ΔΕΔΟΜΈΝΑ!B22, ", εκ των οποίων  ", ΔΕΔΟΜΈΝΑ!D22, " βαθμούς για τις κτιριακές υποδομές και ",ΔΕΔΟΜΈΝΑ!E22, " βαθμούς για τις υπηρεσίες.")</f>
        <v>21. 99,5 βαθμούς το Αστικό ΚΤΕΛ, εκ των οποίων  58,1 βαθμούς για τις κτιριακές υποδομές και 41,4 βαθμούς για τις υπηρεσίες.</v>
      </c>
    </row>
    <row r="23" spans="1:1" x14ac:dyDescent="0.25">
      <c r="A23" t="str">
        <f>CONCATENATE(ΔΕΔΟΜΈΝΑ!A23,". ", ΔΕΔΟΜΈΝΑ!C23, " βαθμούς η ", ΔΕΔΟΜΈΝΑ!B23, ", εκ των οποίων  ", ΔΕΔΟΜΈΝΑ!D23, " βαθμούς για τις κτιριακές υποδομές και ",ΔΕΔΟΜΈΝΑ!E23, " βαθμούς για τις υπηρεσίες.")</f>
        <v>22. 100 βαθμούς η Επιθεώρηση Εργασίας, εκ των οποίων  61,2 βαθμούς για τις κτιριακές υποδομές και 38,8 βαθμούς για τις υπηρεσίες.</v>
      </c>
    </row>
    <row r="24" spans="1:1" x14ac:dyDescent="0.25">
      <c r="A24" t="str">
        <f>CONCATENATE(ΔΕΔΟΜΈΝΑ!A24,". ", ΔΕΔΟΜΈΝΑ!C24, " βαθμούς το ", ΔΕΔΟΜΈΝΑ!B24, ", εκ των οποίων  ", ΔΕΔΟΜΈΝΑ!D24, " βαθμούς για τις κτιριακές υποδομές και ",ΔΕΔΟΜΈΝΑ!E24, " βαθμούς για τις υπηρεσίες.")</f>
        <v>23. 101 βαθμούς το Δημοτικό Θέατρο, εκ των οποίων  70 βαθμούς για τις κτιριακές υποδομές και 31 βαθμούς για τις υπηρεσίες.</v>
      </c>
    </row>
    <row r="25" spans="1:1" x14ac:dyDescent="0.25">
      <c r="A25" t="str">
        <f>CONCATENATE(ΔΕΔΟΜΈΝΑ!A25,". ", ΔΕΔΟΜΈΝΑ!C25, " βαθμούς το ", ΔΕΔΟΜΈΝΑ!B25, ", εκ των οποίων  ", ΔΕΔΟΜΈΝΑ!D25, " βαθμούς για τις κτιριακές υποδομές και ",ΔΕΔΟΜΈΝΑ!E25, " βαθμούς για τις υπηρεσίες.")</f>
        <v>24. 108,63 βαθμούς το Εθνολογικό Μουσείο, εκ των οποίων  65,83 βαθμούς για τις κτιριακές υποδομές και 42,8 βαθμούς για τις υπηρεσίες.</v>
      </c>
    </row>
    <row r="26" spans="1:1" x14ac:dyDescent="0.25">
      <c r="A26" t="str">
        <f>CONCATENATE(ΔΕΔΟΜΈΝΑ!A26,". ", ΔΕΔΟΜΈΝΑ!C26, " βαθμούς η ", ΔΕΔΟΜΈΝΑ!B26, ", εκ των οποίων  ", ΔΕΔΟΜΈΝΑ!D26, " βαθμούς για τις κτιριακές υποδομές και ",ΔΕΔΟΜΈΝΑ!E26, " βαθμούς για τις υπηρεσίες.")</f>
        <v>25. 108,7 βαθμούς η ΠΕΕ, εκ των οποίων  60,9 βαθμούς για τις κτιριακές υποδομές και 47,8 βαθμούς για τις υπηρεσίες.</v>
      </c>
    </row>
    <row r="27" spans="1:1" x14ac:dyDescent="0.25">
      <c r="A27" t="str">
        <f>CONCATENATE(ΔΕΔΟΜΈΝΑ!A27,". ", ΔΕΔΟΜΈΝΑ!C27, " βαθμούς το ", ΔΕΔΟΜΈΝΑ!B27, ", εκ των οποίων  ", ΔΕΔΟΜΈΝΑ!D27, " βαθμούς για τις κτιριακές υποδομές και ",ΔΕΔΟΜΈΝΑ!E27, " βαθμούς για τις υπηρεσίες.")</f>
        <v>26. 108,8 βαθμούς το ΙΚΑ, εκ των οποίων  65 βαθμούς για τις κτιριακές υποδομές και 43,8 βαθμούς για τις υπηρεσίες.</v>
      </c>
    </row>
    <row r="28" spans="1:1" x14ac:dyDescent="0.25">
      <c r="A28" t="str">
        <f>CONCATENATE(ΔΕΔΟΜΈΝΑ!A28,". ", ΔΕΔΟΜΈΝΑ!C28, " βαθμούς το ", ΔΕΔΟΜΈΝΑ!B28, ", εκ των οποίων  ", ΔΕΔΟΜΈΝΑ!D28, " βαθμούς για τις κτιριακές υποδομές και ",ΔΕΔΟΜΈΝΑ!E28, " βαθμούς για τις υπηρεσίες.")</f>
        <v>27. 109,1 βαθμούς το ΚΑΠΗ, εκ των οποίων  78,6 βαθμούς για τις κτιριακές υποδομές και 30,5 βαθμούς για τις υπηρεσίες.</v>
      </c>
    </row>
    <row r="29" spans="1:1" x14ac:dyDescent="0.25">
      <c r="A29" t="str">
        <f>CONCATENATE(ΔΕΔΟΜΈΝΑ!A29,". ", ΔΕΔΟΜΈΝΑ!C29, " βαθμούς το ", ΔΕΔΟΜΈΝΑ!B29, ", εκ των οποίων  ", ΔΕΔΟΜΈΝΑ!D29, " βαθμούς για τις κτιριακές υποδομές και ",ΔΕΔΟΜΈΝΑ!E29, " βαθμούς για τις υπηρεσίες.")</f>
        <v>28. 109,4 βαθμούς το Τμήμα Ιατρικής ΔΠΘ, εκ των οποίων  71,2 βαθμούς για τις κτιριακές υποδομές και 38,2 βαθμούς για τις υπηρεσίες.</v>
      </c>
    </row>
    <row r="30" spans="1:1" x14ac:dyDescent="0.25">
      <c r="A30" t="str">
        <f>CONCATENATE(ΔΕΔΟΜΈΝΑ!A30,". ", ΔΕΔΟΜΈΝΑ!C30, " βαθμούς το ", ΔΕΔΟΜΈΝΑ!B30, ", εκ των οποίων  ", ΔΕΔΟΜΈΝΑ!D30, " βαθμούς για τις κτιριακές υποδομές και ",ΔΕΔΟΜΈΝΑ!E30, " βαθμούς για τις υπηρεσίες.")</f>
        <v>29. 112,24 βαθμούς το Δημοτικό Camping, εκ των οποίων  86,24 βαθμούς για τις κτιριακές υποδομές και 26 βαθμούς για τις υπηρεσίες.</v>
      </c>
    </row>
    <row r="31" spans="1:1" x14ac:dyDescent="0.25">
      <c r="A31" t="str">
        <f>CONCATENATE(ΔΕΔΟΜΈΝΑ!A31,". ", ΔΕΔΟΜΈΝΑ!C31, " βαθμούς το ", ΔΕΔΟΜΈΝΑ!B31, ", εκ των οποίων  ", ΔΕΔΟΜΈΝΑ!D31, " βαθμούς για τις κτιριακές υποδομές και ",ΔΕΔΟΜΈΝΑ!E31, " βαθμούς για τις υπηρεσίες.")</f>
        <v>30. 112,6 βαθμούς το Κεντρικό Λιμεναρχείο (νέο κτίριο), εκ των οποίων  55,4 βαθμούς για τις κτιριακές υποδομές και 57,2 βαθμούς για τις υπηρεσίες.</v>
      </c>
    </row>
    <row r="32" spans="1:1" x14ac:dyDescent="0.25">
      <c r="A32" t="str">
        <f>CONCATENATE(ΔΕΔΟΜΈΝΑ!A32,". ", ΔΕΔΟΜΈΝΑ!C32, " βαθμούς τα ", ΔΕΔΟΜΈΝΑ!B32, ", εκ των οποίων  ", ΔΕΔΟΜΈΝΑ!D32, " βαθμούς για τις κτιριακές υποδομές και ",ΔΕΔΟΜΈΝΑ!E32, " βαθμούς για τις υπηρεσίες.")</f>
        <v>31. 113,2 βαθμούς τα ΕΛΤΑ, εκ των οποίων  77 βαθμούς για τις κτιριακές υποδομές και 36,2 βαθμούς για τις υπηρεσίες.</v>
      </c>
    </row>
    <row r="33" spans="1:1" x14ac:dyDescent="0.25">
      <c r="A33" t="str">
        <f>CONCATENATE(ΔΕΔΟΜΈΝΑ!A33,". ", ΔΕΔΟΜΈΝΑ!C33, " βαθμούς το ", ΔΕΔΟΜΈΝΑ!B33, ", εκ των οποίων  ", ΔΕΔΟΜΈΝΑ!D33, " βαθμούς για τις κτιριακές υποδομές και ",ΔΕΔΟΜΈΝΑ!E33, " βαθμούς για τις υπηρεσίες.")</f>
        <v>32. 114,2 βαθμούς το Πολυκοινωνικό, εκ των οποίων  74,2 βαθμούς για τις κτιριακές υποδομές και 40 βαθμούς για τις υπηρεσίες.</v>
      </c>
    </row>
    <row r="34" spans="1:1" x14ac:dyDescent="0.25">
      <c r="A34" t="str">
        <f>CONCATENATE(ΔΕΔΟΜΈΝΑ!A34,". ", ΔΕΔΟΜΈΝΑ!C34, " βαθμούς το ", ΔΕΔΟΜΈΝΑ!B34, ", εκ των οποίων  ", ΔΕΔΟΜΈΝΑ!D34, " βαθμούς για τις κτιριακές υποδομές και ",ΔΕΔΟΜΈΝΑ!E34, " βαθμούς για τις υπηρεσίες.")</f>
        <v>33. 124,8 βαθμούς το Δημαρχείο, εκ των οποίων  65,6 βαθμούς για τις κτιριακές υποδομές και 59,2 βαθμούς για τις υπηρεσίες.</v>
      </c>
    </row>
    <row r="35" spans="1:1" x14ac:dyDescent="0.25">
      <c r="A35" t="str">
        <f>CONCATENATE(ΔΕΔΟΜΈΝΑ!A35,". ", ΔΕΔΟΜΈΝΑ!C35, " βαθμούς το ", ΔΕΔΟΜΈΝΑ!B35, ", εκ των οποίων  ", ΔΕΔΟΜΈΝΑ!D35, " βαθμούς για τις κτιριακές υποδομές και ",ΔΕΔΟΜΈΝΑ!E35, " βαθμούς για τις υπηρεσίες.")</f>
        <v>34. 125,3 βαθμούς το Κεντρικό Λιμεναρχείο (παλαιό κτίριο), εκ των οποίων  68,1 βαθμούς για τις κτιριακές υποδομές και 57,2 βαθμούς για τις υπηρεσίες.</v>
      </c>
    </row>
    <row r="36" spans="1:1" x14ac:dyDescent="0.25">
      <c r="A36" t="str">
        <f>CONCATENATE(ΔΕΔΟΜΈΝΑ!A36,". ", ΔΕΔΟΜΈΝΑ!C36, " βαθμούς το ", ΔΕΔΟΜΈΝΑ!B36, ", εκ των οποίων  ", ΔΕΔΟΜΈΝΑ!D36, " βαθμούς για τις κτιριακές υποδομές και ",ΔΕΔΟΜΈΝΑ!E36, " βαθμούς για τις υπηρεσίες.")</f>
        <v>35. 126,52 βαθμούς το Νοσοκομείο, εκ των οποίων  80,22 βαθμούς για τις κτιριακές υποδομές και 46,3 βαθμούς για τις υπηρεσίες.</v>
      </c>
    </row>
    <row r="37" spans="1:1" x14ac:dyDescent="0.25">
      <c r="A37" t="str">
        <f>CONCATENATE(ΔΕΔΟΜΈΝΑ!A37,". ", ΔΕΔΟΜΈΝΑ!C37, " βαθμούς ο ", ΔΕΔΟΜΈΝΑ!B37, ", εκ των οποίων  ", ΔΕΔΟΜΈΝΑ!D37, " βαθμούς για τις κτιριακές υποδομές και ",ΔΕΔΟΜΈΝΑ!E37, " βαθμούς για τις υπηρεσίες.")</f>
        <v>36. 129,8 βαθμούς ο ΟΤΕ, εκ των οποίων  74,8 βαθμούς για τις κτιριακές υποδομές και 55 βαθμούς για τις υπηρεσίες.</v>
      </c>
    </row>
    <row r="38" spans="1:1" x14ac:dyDescent="0.25">
      <c r="A38" t="str">
        <f>CONCATENATE(ΔΕΔΟΜΈΝΑ!A38,". ", ΔΕΔΟΜΈΝΑ!C38, " βαθμούς ο ", ΔΕΔΟΜΈΝΑ!B38, ", εκ των οποίων  ", ΔΕΔΟΜΈΝΑ!D38, " βαθμούς για τις κτιριακές υποδομές και ",ΔΕΔΟΜΈΝΑ!E38, " βαθμούς για τις υπηρεσίες.")</f>
        <v>37. 130,02 βαθμούς ο Ο.Α.Ε.Δ., εκ των οποίων  65,22 βαθμούς για τις κτιριακές υποδομές και 64,8 βαθμούς για τις υπηρεσίες.</v>
      </c>
    </row>
    <row r="39" spans="1:1" x14ac:dyDescent="0.25">
      <c r="A39" t="str">
        <f>CONCATENATE(ΔΕΔΟΜΈΝΑ!A39,". ", ΔΕΔΟΜΈΝΑ!C39, " βαθμούς η ", ΔΕΔΟΜΈΝΑ!B39, ", εκ των οποίων  ", ΔΕΔΟΜΈΝΑ!D39, " βαθμούς για τις κτιριακές υποδομές και ",ΔΕΔΟΜΈΝΑ!E39, " βαθμούς για τις υπηρεσίες.")</f>
        <v>38. 130,2 βαθμούς η ΠΕΕ-Διεύθυνση Δημόσιας Υγείας, εκ των οποίων  68,6 βαθμούς για τις κτιριακές υποδομές και 61,6 βαθμούς για τις υπηρεσίες.</v>
      </c>
    </row>
    <row r="40" spans="1:1" x14ac:dyDescent="0.25">
      <c r="A40" t="str">
        <f>CONCATENATE(ΔΕΔΟΜΈΝΑ!A40,". ", ΔΕΔΟΜΈΝΑ!C40, " βαθμούς η ", ΔΕΔΟΜΈΝΑ!B40, ", εκ των οποίων  ", ΔΕΔΟΜΈΝΑ!D40, " βαθμούς για τις κτιριακές υποδομές και ",ΔΕΔΟΜΈΝΑ!E40, " βαθμούς για τις υπηρεσίες.")</f>
        <v>39. 131,5 βαθμούς η Αστυνομική Διεύθυνση, εκ των οποίων  64,5 βαθμούς για τις κτιριακές υποδομές και 67 βαθμούς για τις υπηρεσίες.</v>
      </c>
    </row>
    <row r="41" spans="1:1" x14ac:dyDescent="0.25">
      <c r="A41" t="str">
        <f>CONCATENATE(ΔΕΔΟΜΈΝΑ!A41,". ", ΔΕΔΟΜΈΝΑ!C41, " βαθμούς η ", ΔΕΔΟΜΈΝΑ!B41, ", εκ των οποίων  ", ΔΕΔΟΜΈΝΑ!D41, " βαθμούς για τις κτιριακές υποδομές και ",ΔΕΔΟΜΈΝΑ!E41, " βαθμούς για τις υπηρεσίες.")</f>
        <v>40. 139,8 βαθμούς η ΔΕΥΑΑ, εκ των οποίων  67,6 βαθμούς για τις κτιριακές υποδομές και 72,2 βαθμούς για τις υπηρεσίες.</v>
      </c>
    </row>
    <row r="42" spans="1:1" x14ac:dyDescent="0.25">
      <c r="A42" t="str">
        <f>CONCATENATE(ΔΕΔΟΜΈΝΑ!A42,". ", ΔΕΔΟΜΈΝΑ!C42, " βαθμούς η ", ΔΕΔΟΜΈΝΑ!B42, ", εκ των οποίων  ", ΔΕΔΟΜΈΝΑ!D42, " βαθμούς για τις κτιριακές υποδομές και ",ΔΕΔΟΜΈΝΑ!E42, " βαθμούς για τις υπηρεσίες.")</f>
        <v>41. 142,6 βαθμούς η ΔΕΗ-ΔΕΔΔΗΕ, εκ των οποίων  69,5 βαθμούς για τις κτιριακές υποδομές και 73,1 βαθμούς για τις υπηρεσίες.</v>
      </c>
    </row>
    <row r="43" spans="1:1" x14ac:dyDescent="0.25">
      <c r="A43" t="str">
        <f>CONCATENATE(ΔΕΔΟΜΈΝΑ!A43,". ", ΔΕΔΟΜΈΝΑ!C43, " βαθμούς το ", ΔΕΔΟΜΈΝΑ!B43, ", εκ των οποίων  ", ΔΕΔΟΜΈΝΑ!D43, " βαθμούς για τις κτιριακές υποδομές και ",ΔΕΔΟΜΈΝΑ!E43, " βαθμούς για τις υπηρεσίες.")</f>
        <v>42. 146,05 βαθμούς το Αεροδρόμιο "Δημόκριτος", εκ των οποίων  83,85 βαθμούς για τις κτιριακές υποδομές και 62,2 βαθμούς για τις υπηρεσίες.</v>
      </c>
    </row>
    <row r="44" spans="1:1" x14ac:dyDescent="0.25">
      <c r="A44" t="str">
        <f>ΔΕΔΟΜΈΝΑ!A44</f>
        <v>(*) Η βαθμολογία είναι με άριστα το 200, το οποίο υποδηλώνει πλήρη συμμόρφωση με όλα τα κριτήρια προσβασιμότητας του «Ειδικού Ερωτηματολογίου για Κτιριακές Υποδομές» (100 βαθμοί), και πλήρη συμμόρφωση με όλα τα κριτήρια του «Ειδικού Ερωτηματολογίου Προσβασιμότητας Υπηρεσιών και Πολιτικών / Διαδικασιών» (επιπλέον 100 βαθμοί).</v>
      </c>
    </row>
    <row r="45" spans="1:1" x14ac:dyDescent="0.25">
      <c r="A45" t="s">
        <v>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
  <sheetViews>
    <sheetView zoomScale="80" zoomScaleNormal="80" workbookViewId="0">
      <pane xSplit="2" ySplit="1" topLeftCell="C2" activePane="bottomRight" state="frozen"/>
      <selection pane="topRight" activeCell="D1" sqref="D1"/>
      <selection pane="bottomLeft" activeCell="A2" sqref="A2"/>
      <selection pane="bottomRight" activeCell="X37" sqref="W36:X37"/>
    </sheetView>
  </sheetViews>
  <sheetFormatPr defaultRowHeight="16.5" x14ac:dyDescent="0.3"/>
  <cols>
    <col min="1" max="1" width="10.7109375" style="5" bestFit="1" customWidth="1"/>
    <col min="2" max="34" width="6.7109375" style="8" customWidth="1"/>
    <col min="35" max="43" width="6.7109375" style="5" customWidth="1"/>
    <col min="44" max="256" width="9.140625" style="5"/>
    <col min="257" max="257" width="10.7109375" style="5" bestFit="1" customWidth="1"/>
    <col min="258" max="299" width="6.7109375" style="5" customWidth="1"/>
    <col min="300" max="512" width="9.140625" style="5"/>
    <col min="513" max="513" width="10.7109375" style="5" bestFit="1" customWidth="1"/>
    <col min="514" max="555" width="6.7109375" style="5" customWidth="1"/>
    <col min="556" max="768" width="9.140625" style="5"/>
    <col min="769" max="769" width="10.7109375" style="5" bestFit="1" customWidth="1"/>
    <col min="770" max="811" width="6.7109375" style="5" customWidth="1"/>
    <col min="812" max="1024" width="9.140625" style="5"/>
    <col min="1025" max="1025" width="10.7109375" style="5" bestFit="1" customWidth="1"/>
    <col min="1026" max="1067" width="6.7109375" style="5" customWidth="1"/>
    <col min="1068" max="1280" width="9.140625" style="5"/>
    <col min="1281" max="1281" width="10.7109375" style="5" bestFit="1" customWidth="1"/>
    <col min="1282" max="1323" width="6.7109375" style="5" customWidth="1"/>
    <col min="1324" max="1536" width="9.140625" style="5"/>
    <col min="1537" max="1537" width="10.7109375" style="5" bestFit="1" customWidth="1"/>
    <col min="1538" max="1579" width="6.7109375" style="5" customWidth="1"/>
    <col min="1580" max="1792" width="9.140625" style="5"/>
    <col min="1793" max="1793" width="10.7109375" style="5" bestFit="1" customWidth="1"/>
    <col min="1794" max="1835" width="6.7109375" style="5" customWidth="1"/>
    <col min="1836" max="2048" width="9.140625" style="5"/>
    <col min="2049" max="2049" width="10.7109375" style="5" bestFit="1" customWidth="1"/>
    <col min="2050" max="2091" width="6.7109375" style="5" customWidth="1"/>
    <col min="2092" max="2304" width="9.140625" style="5"/>
    <col min="2305" max="2305" width="10.7109375" style="5" bestFit="1" customWidth="1"/>
    <col min="2306" max="2347" width="6.7109375" style="5" customWidth="1"/>
    <col min="2348" max="2560" width="9.140625" style="5"/>
    <col min="2561" max="2561" width="10.7109375" style="5" bestFit="1" customWidth="1"/>
    <col min="2562" max="2603" width="6.7109375" style="5" customWidth="1"/>
    <col min="2604" max="2816" width="9.140625" style="5"/>
    <col min="2817" max="2817" width="10.7109375" style="5" bestFit="1" customWidth="1"/>
    <col min="2818" max="2859" width="6.7109375" style="5" customWidth="1"/>
    <col min="2860" max="3072" width="9.140625" style="5"/>
    <col min="3073" max="3073" width="10.7109375" style="5" bestFit="1" customWidth="1"/>
    <col min="3074" max="3115" width="6.7109375" style="5" customWidth="1"/>
    <col min="3116" max="3328" width="9.140625" style="5"/>
    <col min="3329" max="3329" width="10.7109375" style="5" bestFit="1" customWidth="1"/>
    <col min="3330" max="3371" width="6.7109375" style="5" customWidth="1"/>
    <col min="3372" max="3584" width="9.140625" style="5"/>
    <col min="3585" max="3585" width="10.7109375" style="5" bestFit="1" customWidth="1"/>
    <col min="3586" max="3627" width="6.7109375" style="5" customWidth="1"/>
    <col min="3628" max="3840" width="9.140625" style="5"/>
    <col min="3841" max="3841" width="10.7109375" style="5" bestFit="1" customWidth="1"/>
    <col min="3842" max="3883" width="6.7109375" style="5" customWidth="1"/>
    <col min="3884" max="4096" width="9.140625" style="5"/>
    <col min="4097" max="4097" width="10.7109375" style="5" bestFit="1" customWidth="1"/>
    <col min="4098" max="4139" width="6.7109375" style="5" customWidth="1"/>
    <col min="4140" max="4352" width="9.140625" style="5"/>
    <col min="4353" max="4353" width="10.7109375" style="5" bestFit="1" customWidth="1"/>
    <col min="4354" max="4395" width="6.7109375" style="5" customWidth="1"/>
    <col min="4396" max="4608" width="9.140625" style="5"/>
    <col min="4609" max="4609" width="10.7109375" style="5" bestFit="1" customWidth="1"/>
    <col min="4610" max="4651" width="6.7109375" style="5" customWidth="1"/>
    <col min="4652" max="4864" width="9.140625" style="5"/>
    <col min="4865" max="4865" width="10.7109375" style="5" bestFit="1" customWidth="1"/>
    <col min="4866" max="4907" width="6.7109375" style="5" customWidth="1"/>
    <col min="4908" max="5120" width="9.140625" style="5"/>
    <col min="5121" max="5121" width="10.7109375" style="5" bestFit="1" customWidth="1"/>
    <col min="5122" max="5163" width="6.7109375" style="5" customWidth="1"/>
    <col min="5164" max="5376" width="9.140625" style="5"/>
    <col min="5377" max="5377" width="10.7109375" style="5" bestFit="1" customWidth="1"/>
    <col min="5378" max="5419" width="6.7109375" style="5" customWidth="1"/>
    <col min="5420" max="5632" width="9.140625" style="5"/>
    <col min="5633" max="5633" width="10.7109375" style="5" bestFit="1" customWidth="1"/>
    <col min="5634" max="5675" width="6.7109375" style="5" customWidth="1"/>
    <col min="5676" max="5888" width="9.140625" style="5"/>
    <col min="5889" max="5889" width="10.7109375" style="5" bestFit="1" customWidth="1"/>
    <col min="5890" max="5931" width="6.7109375" style="5" customWidth="1"/>
    <col min="5932" max="6144" width="9.140625" style="5"/>
    <col min="6145" max="6145" width="10.7109375" style="5" bestFit="1" customWidth="1"/>
    <col min="6146" max="6187" width="6.7109375" style="5" customWidth="1"/>
    <col min="6188" max="6400" width="9.140625" style="5"/>
    <col min="6401" max="6401" width="10.7109375" style="5" bestFit="1" customWidth="1"/>
    <col min="6402" max="6443" width="6.7109375" style="5" customWidth="1"/>
    <col min="6444" max="6656" width="9.140625" style="5"/>
    <col min="6657" max="6657" width="10.7109375" style="5" bestFit="1" customWidth="1"/>
    <col min="6658" max="6699" width="6.7109375" style="5" customWidth="1"/>
    <col min="6700" max="6912" width="9.140625" style="5"/>
    <col min="6913" max="6913" width="10.7109375" style="5" bestFit="1" customWidth="1"/>
    <col min="6914" max="6955" width="6.7109375" style="5" customWidth="1"/>
    <col min="6956" max="7168" width="9.140625" style="5"/>
    <col min="7169" max="7169" width="10.7109375" style="5" bestFit="1" customWidth="1"/>
    <col min="7170" max="7211" width="6.7109375" style="5" customWidth="1"/>
    <col min="7212" max="7424" width="9.140625" style="5"/>
    <col min="7425" max="7425" width="10.7109375" style="5" bestFit="1" customWidth="1"/>
    <col min="7426" max="7467" width="6.7109375" style="5" customWidth="1"/>
    <col min="7468" max="7680" width="9.140625" style="5"/>
    <col min="7681" max="7681" width="10.7109375" style="5" bestFit="1" customWidth="1"/>
    <col min="7682" max="7723" width="6.7109375" style="5" customWidth="1"/>
    <col min="7724" max="7936" width="9.140625" style="5"/>
    <col min="7937" max="7937" width="10.7109375" style="5" bestFit="1" customWidth="1"/>
    <col min="7938" max="7979" width="6.7109375" style="5" customWidth="1"/>
    <col min="7980" max="8192" width="9.140625" style="5"/>
    <col min="8193" max="8193" width="10.7109375" style="5" bestFit="1" customWidth="1"/>
    <col min="8194" max="8235" width="6.7109375" style="5" customWidth="1"/>
    <col min="8236" max="8448" width="9.140625" style="5"/>
    <col min="8449" max="8449" width="10.7109375" style="5" bestFit="1" customWidth="1"/>
    <col min="8450" max="8491" width="6.7109375" style="5" customWidth="1"/>
    <col min="8492" max="8704" width="9.140625" style="5"/>
    <col min="8705" max="8705" width="10.7109375" style="5" bestFit="1" customWidth="1"/>
    <col min="8706" max="8747" width="6.7109375" style="5" customWidth="1"/>
    <col min="8748" max="8960" width="9.140625" style="5"/>
    <col min="8961" max="8961" width="10.7109375" style="5" bestFit="1" customWidth="1"/>
    <col min="8962" max="9003" width="6.7109375" style="5" customWidth="1"/>
    <col min="9004" max="9216" width="9.140625" style="5"/>
    <col min="9217" max="9217" width="10.7109375" style="5" bestFit="1" customWidth="1"/>
    <col min="9218" max="9259" width="6.7109375" style="5" customWidth="1"/>
    <col min="9260" max="9472" width="9.140625" style="5"/>
    <col min="9473" max="9473" width="10.7109375" style="5" bestFit="1" customWidth="1"/>
    <col min="9474" max="9515" width="6.7109375" style="5" customWidth="1"/>
    <col min="9516" max="9728" width="9.140625" style="5"/>
    <col min="9729" max="9729" width="10.7109375" style="5" bestFit="1" customWidth="1"/>
    <col min="9730" max="9771" width="6.7109375" style="5" customWidth="1"/>
    <col min="9772" max="9984" width="9.140625" style="5"/>
    <col min="9985" max="9985" width="10.7109375" style="5" bestFit="1" customWidth="1"/>
    <col min="9986" max="10027" width="6.7109375" style="5" customWidth="1"/>
    <col min="10028" max="10240" width="9.140625" style="5"/>
    <col min="10241" max="10241" width="10.7109375" style="5" bestFit="1" customWidth="1"/>
    <col min="10242" max="10283" width="6.7109375" style="5" customWidth="1"/>
    <col min="10284" max="10496" width="9.140625" style="5"/>
    <col min="10497" max="10497" width="10.7109375" style="5" bestFit="1" customWidth="1"/>
    <col min="10498" max="10539" width="6.7109375" style="5" customWidth="1"/>
    <col min="10540" max="10752" width="9.140625" style="5"/>
    <col min="10753" max="10753" width="10.7109375" style="5" bestFit="1" customWidth="1"/>
    <col min="10754" max="10795" width="6.7109375" style="5" customWidth="1"/>
    <col min="10796" max="11008" width="9.140625" style="5"/>
    <col min="11009" max="11009" width="10.7109375" style="5" bestFit="1" customWidth="1"/>
    <col min="11010" max="11051" width="6.7109375" style="5" customWidth="1"/>
    <col min="11052" max="11264" width="9.140625" style="5"/>
    <col min="11265" max="11265" width="10.7109375" style="5" bestFit="1" customWidth="1"/>
    <col min="11266" max="11307" width="6.7109375" style="5" customWidth="1"/>
    <col min="11308" max="11520" width="9.140625" style="5"/>
    <col min="11521" max="11521" width="10.7109375" style="5" bestFit="1" customWidth="1"/>
    <col min="11522" max="11563" width="6.7109375" style="5" customWidth="1"/>
    <col min="11564" max="11776" width="9.140625" style="5"/>
    <col min="11777" max="11777" width="10.7109375" style="5" bestFit="1" customWidth="1"/>
    <col min="11778" max="11819" width="6.7109375" style="5" customWidth="1"/>
    <col min="11820" max="12032" width="9.140625" style="5"/>
    <col min="12033" max="12033" width="10.7109375" style="5" bestFit="1" customWidth="1"/>
    <col min="12034" max="12075" width="6.7109375" style="5" customWidth="1"/>
    <col min="12076" max="12288" width="9.140625" style="5"/>
    <col min="12289" max="12289" width="10.7109375" style="5" bestFit="1" customWidth="1"/>
    <col min="12290" max="12331" width="6.7109375" style="5" customWidth="1"/>
    <col min="12332" max="12544" width="9.140625" style="5"/>
    <col min="12545" max="12545" width="10.7109375" style="5" bestFit="1" customWidth="1"/>
    <col min="12546" max="12587" width="6.7109375" style="5" customWidth="1"/>
    <col min="12588" max="12800" width="9.140625" style="5"/>
    <col min="12801" max="12801" width="10.7109375" style="5" bestFit="1" customWidth="1"/>
    <col min="12802" max="12843" width="6.7109375" style="5" customWidth="1"/>
    <col min="12844" max="13056" width="9.140625" style="5"/>
    <col min="13057" max="13057" width="10.7109375" style="5" bestFit="1" customWidth="1"/>
    <col min="13058" max="13099" width="6.7109375" style="5" customWidth="1"/>
    <col min="13100" max="13312" width="9.140625" style="5"/>
    <col min="13313" max="13313" width="10.7109375" style="5" bestFit="1" customWidth="1"/>
    <col min="13314" max="13355" width="6.7109375" style="5" customWidth="1"/>
    <col min="13356" max="13568" width="9.140625" style="5"/>
    <col min="13569" max="13569" width="10.7109375" style="5" bestFit="1" customWidth="1"/>
    <col min="13570" max="13611" width="6.7109375" style="5" customWidth="1"/>
    <col min="13612" max="13824" width="9.140625" style="5"/>
    <col min="13825" max="13825" width="10.7109375" style="5" bestFit="1" customWidth="1"/>
    <col min="13826" max="13867" width="6.7109375" style="5" customWidth="1"/>
    <col min="13868" max="14080" width="9.140625" style="5"/>
    <col min="14081" max="14081" width="10.7109375" style="5" bestFit="1" customWidth="1"/>
    <col min="14082" max="14123" width="6.7109375" style="5" customWidth="1"/>
    <col min="14124" max="14336" width="9.140625" style="5"/>
    <col min="14337" max="14337" width="10.7109375" style="5" bestFit="1" customWidth="1"/>
    <col min="14338" max="14379" width="6.7109375" style="5" customWidth="1"/>
    <col min="14380" max="14592" width="9.140625" style="5"/>
    <col min="14593" max="14593" width="10.7109375" style="5" bestFit="1" customWidth="1"/>
    <col min="14594" max="14635" width="6.7109375" style="5" customWidth="1"/>
    <col min="14636" max="14848" width="9.140625" style="5"/>
    <col min="14849" max="14849" width="10.7109375" style="5" bestFit="1" customWidth="1"/>
    <col min="14850" max="14891" width="6.7109375" style="5" customWidth="1"/>
    <col min="14892" max="15104" width="9.140625" style="5"/>
    <col min="15105" max="15105" width="10.7109375" style="5" bestFit="1" customWidth="1"/>
    <col min="15106" max="15147" width="6.7109375" style="5" customWidth="1"/>
    <col min="15148" max="15360" width="9.140625" style="5"/>
    <col min="15361" max="15361" width="10.7109375" style="5" bestFit="1" customWidth="1"/>
    <col min="15362" max="15403" width="6.7109375" style="5" customWidth="1"/>
    <col min="15404" max="15616" width="9.140625" style="5"/>
    <col min="15617" max="15617" width="10.7109375" style="5" bestFit="1" customWidth="1"/>
    <col min="15618" max="15659" width="6.7109375" style="5" customWidth="1"/>
    <col min="15660" max="15872" width="9.140625" style="5"/>
    <col min="15873" max="15873" width="10.7109375" style="5" bestFit="1" customWidth="1"/>
    <col min="15874" max="15915" width="6.7109375" style="5" customWidth="1"/>
    <col min="15916" max="16128" width="9.140625" style="5"/>
    <col min="16129" max="16129" width="10.7109375" style="5" bestFit="1" customWidth="1"/>
    <col min="16130" max="16171" width="6.7109375" style="5" customWidth="1"/>
    <col min="16172" max="16384" width="9.140625" style="5"/>
  </cols>
  <sheetData>
    <row r="1" spans="1:44" x14ac:dyDescent="0.3">
      <c r="A1" s="1"/>
      <c r="B1" s="2" t="s">
        <v>0</v>
      </c>
      <c r="C1" s="2" t="s">
        <v>1</v>
      </c>
      <c r="D1" s="2" t="s">
        <v>2</v>
      </c>
      <c r="E1" s="2" t="s">
        <v>3</v>
      </c>
      <c r="F1" s="2" t="s">
        <v>4</v>
      </c>
      <c r="G1" s="2" t="s">
        <v>5</v>
      </c>
      <c r="H1" s="2" t="s">
        <v>6</v>
      </c>
      <c r="I1" s="2" t="s">
        <v>7</v>
      </c>
      <c r="J1" s="2" t="s">
        <v>8</v>
      </c>
      <c r="K1" s="2" t="s">
        <v>9</v>
      </c>
      <c r="L1" s="3"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2" t="s">
        <v>25</v>
      </c>
      <c r="AB1" s="2" t="s">
        <v>26</v>
      </c>
      <c r="AC1" s="4" t="s">
        <v>27</v>
      </c>
      <c r="AD1" s="2" t="s">
        <v>28</v>
      </c>
      <c r="AE1" s="2" t="s">
        <v>29</v>
      </c>
      <c r="AF1" s="2" t="s">
        <v>30</v>
      </c>
      <c r="AG1" s="2" t="s">
        <v>31</v>
      </c>
      <c r="AH1" s="2" t="s">
        <v>32</v>
      </c>
      <c r="AI1" s="2" t="s">
        <v>33</v>
      </c>
      <c r="AJ1" s="2" t="s">
        <v>34</v>
      </c>
      <c r="AK1" s="2" t="s">
        <v>35</v>
      </c>
      <c r="AL1" s="2" t="s">
        <v>36</v>
      </c>
      <c r="AM1" s="2" t="s">
        <v>37</v>
      </c>
      <c r="AN1" s="2" t="s">
        <v>38</v>
      </c>
      <c r="AO1" s="2" t="s">
        <v>39</v>
      </c>
      <c r="AP1" s="2" t="s">
        <v>40</v>
      </c>
      <c r="AQ1" s="2" t="s">
        <v>41</v>
      </c>
      <c r="AR1" s="5" t="s">
        <v>42</v>
      </c>
    </row>
    <row r="2" spans="1:44" x14ac:dyDescent="0.3">
      <c r="A2" s="1" t="s">
        <v>43</v>
      </c>
      <c r="B2" s="6">
        <v>54.6</v>
      </c>
      <c r="C2" s="6">
        <v>47.9</v>
      </c>
      <c r="D2" s="6">
        <v>54.2</v>
      </c>
      <c r="E2" s="6">
        <v>62.73</v>
      </c>
      <c r="F2" s="6">
        <v>66.7</v>
      </c>
      <c r="G2" s="6">
        <v>58.2</v>
      </c>
      <c r="H2" s="6">
        <v>57.47</v>
      </c>
      <c r="I2" s="6">
        <v>69</v>
      </c>
      <c r="J2" s="6">
        <v>55.23</v>
      </c>
      <c r="K2" s="6">
        <v>57.2</v>
      </c>
      <c r="L2" s="6">
        <v>71.8</v>
      </c>
      <c r="M2" s="6">
        <v>66.95</v>
      </c>
      <c r="N2" s="6">
        <v>71.5</v>
      </c>
      <c r="O2" s="6">
        <v>66.53</v>
      </c>
      <c r="P2" s="6">
        <v>66</v>
      </c>
      <c r="Q2" s="6">
        <v>73.53</v>
      </c>
      <c r="R2" s="6">
        <v>70.27</v>
      </c>
      <c r="S2" s="6">
        <v>64.3</v>
      </c>
      <c r="T2" s="6">
        <v>73.67</v>
      </c>
      <c r="U2" s="6">
        <v>67.599999999999994</v>
      </c>
      <c r="V2" s="6">
        <v>58.1</v>
      </c>
      <c r="W2" s="6">
        <v>61.2</v>
      </c>
      <c r="X2" s="6">
        <v>70</v>
      </c>
      <c r="Y2" s="6">
        <v>65.83</v>
      </c>
      <c r="Z2" s="6">
        <v>60.9</v>
      </c>
      <c r="AA2" s="6">
        <v>65</v>
      </c>
      <c r="AB2" s="6">
        <v>78.599999999999994</v>
      </c>
      <c r="AC2" s="6">
        <v>71.2</v>
      </c>
      <c r="AD2" s="6">
        <v>86.24</v>
      </c>
      <c r="AE2" s="6">
        <v>55.4</v>
      </c>
      <c r="AF2" s="6">
        <v>77</v>
      </c>
      <c r="AG2" s="6">
        <v>74.2</v>
      </c>
      <c r="AH2" s="6">
        <v>65.599999999999994</v>
      </c>
      <c r="AI2" s="7">
        <v>68.099999999999994</v>
      </c>
      <c r="AJ2" s="7">
        <v>80.22</v>
      </c>
      <c r="AK2" s="7">
        <v>74.8</v>
      </c>
      <c r="AL2" s="7">
        <v>65.22</v>
      </c>
      <c r="AM2" s="7">
        <v>68.599999999999994</v>
      </c>
      <c r="AN2" s="7">
        <v>64.5</v>
      </c>
      <c r="AO2" s="7">
        <v>67.599999999999994</v>
      </c>
      <c r="AP2" s="7">
        <v>69.5</v>
      </c>
      <c r="AQ2" s="7">
        <v>83.85</v>
      </c>
    </row>
    <row r="3" spans="1:44" x14ac:dyDescent="0.3">
      <c r="A3" s="1" t="s">
        <v>44</v>
      </c>
      <c r="B3" s="6">
        <v>10.8</v>
      </c>
      <c r="C3" s="6">
        <v>21.4</v>
      </c>
      <c r="D3" s="6">
        <v>15.2</v>
      </c>
      <c r="E3" s="6">
        <v>11</v>
      </c>
      <c r="F3" s="6">
        <v>11</v>
      </c>
      <c r="G3" s="6">
        <v>21.6</v>
      </c>
      <c r="H3" s="6">
        <v>23</v>
      </c>
      <c r="I3" s="6">
        <v>12.4</v>
      </c>
      <c r="J3" s="6">
        <v>28.8</v>
      </c>
      <c r="K3" s="6">
        <v>30.4</v>
      </c>
      <c r="L3" s="6">
        <v>17.2</v>
      </c>
      <c r="M3" s="6">
        <v>23</v>
      </c>
      <c r="N3" s="6">
        <v>20.2</v>
      </c>
      <c r="O3" s="6">
        <v>26.2</v>
      </c>
      <c r="P3" s="6">
        <v>27.4</v>
      </c>
      <c r="Q3" s="6">
        <v>20</v>
      </c>
      <c r="R3" s="6">
        <v>23.6</v>
      </c>
      <c r="S3" s="6">
        <v>30.6</v>
      </c>
      <c r="T3" s="6">
        <v>23.2</v>
      </c>
      <c r="U3" s="6">
        <v>30.8</v>
      </c>
      <c r="V3" s="6">
        <v>41.4</v>
      </c>
      <c r="W3" s="6">
        <v>38.799999999999997</v>
      </c>
      <c r="X3" s="6">
        <v>31</v>
      </c>
      <c r="Y3" s="6">
        <v>42.8</v>
      </c>
      <c r="Z3" s="6">
        <v>47.8</v>
      </c>
      <c r="AA3" s="6">
        <v>43.8</v>
      </c>
      <c r="AB3" s="6">
        <v>30.5</v>
      </c>
      <c r="AC3" s="6">
        <v>38.200000000000003</v>
      </c>
      <c r="AD3" s="6">
        <v>26</v>
      </c>
      <c r="AE3" s="6">
        <v>57.2</v>
      </c>
      <c r="AF3" s="6">
        <v>36.200000000000003</v>
      </c>
      <c r="AG3" s="6">
        <v>40</v>
      </c>
      <c r="AH3" s="6">
        <v>59.2</v>
      </c>
      <c r="AI3" s="7">
        <v>57.2</v>
      </c>
      <c r="AJ3" s="7">
        <v>46.3</v>
      </c>
      <c r="AK3" s="7">
        <v>55</v>
      </c>
      <c r="AL3" s="7">
        <v>64.8</v>
      </c>
      <c r="AM3" s="7">
        <v>61.6</v>
      </c>
      <c r="AN3" s="7">
        <v>67</v>
      </c>
      <c r="AO3" s="7">
        <v>72.2</v>
      </c>
      <c r="AP3" s="7">
        <v>73.099999999999994</v>
      </c>
      <c r="AQ3" s="7">
        <v>62.2</v>
      </c>
    </row>
    <row r="4" spans="1:44" x14ac:dyDescent="0.3">
      <c r="A4" s="1" t="s">
        <v>45</v>
      </c>
      <c r="B4" s="6">
        <v>65.400000000000006</v>
      </c>
      <c r="C4" s="6">
        <v>69.3</v>
      </c>
      <c r="D4" s="6">
        <v>69.400000000000006</v>
      </c>
      <c r="E4" s="6">
        <v>73.72999999999999</v>
      </c>
      <c r="F4" s="6">
        <v>77.7</v>
      </c>
      <c r="G4" s="6">
        <v>79.800000000000011</v>
      </c>
      <c r="H4" s="6">
        <v>80.47</v>
      </c>
      <c r="I4" s="6">
        <v>81.400000000000006</v>
      </c>
      <c r="J4" s="6">
        <v>84.03</v>
      </c>
      <c r="K4" s="6">
        <v>87.6</v>
      </c>
      <c r="L4" s="6">
        <v>89</v>
      </c>
      <c r="M4" s="6">
        <v>89.95</v>
      </c>
      <c r="N4" s="6">
        <v>91.7</v>
      </c>
      <c r="O4" s="6">
        <v>92.73</v>
      </c>
      <c r="P4" s="6">
        <v>93.4</v>
      </c>
      <c r="Q4" s="6">
        <v>93.53</v>
      </c>
      <c r="R4" s="6">
        <v>93.87</v>
      </c>
      <c r="S4" s="6">
        <v>94.9</v>
      </c>
      <c r="T4" s="6">
        <v>96.87</v>
      </c>
      <c r="U4" s="6">
        <v>98.399999999999991</v>
      </c>
      <c r="V4" s="6">
        <v>99.5</v>
      </c>
      <c r="W4" s="6">
        <v>100</v>
      </c>
      <c r="X4" s="6">
        <v>101</v>
      </c>
      <c r="Y4" s="6">
        <v>108.63</v>
      </c>
      <c r="Z4" s="6">
        <v>108.69999999999999</v>
      </c>
      <c r="AA4" s="6">
        <v>108.8</v>
      </c>
      <c r="AB4" s="6">
        <v>109.1</v>
      </c>
      <c r="AC4" s="6">
        <v>109.4</v>
      </c>
      <c r="AD4" s="6">
        <v>112.24</v>
      </c>
      <c r="AE4" s="6">
        <v>112.6</v>
      </c>
      <c r="AF4" s="6">
        <v>113.2</v>
      </c>
      <c r="AG4" s="6">
        <v>114.2</v>
      </c>
      <c r="AH4" s="6">
        <v>124.8</v>
      </c>
      <c r="AI4" s="6">
        <v>125.3</v>
      </c>
      <c r="AJ4" s="6">
        <v>126.52</v>
      </c>
      <c r="AK4" s="6">
        <v>129.80000000000001</v>
      </c>
      <c r="AL4" s="6">
        <v>130.01999999999998</v>
      </c>
      <c r="AM4" s="6">
        <v>130.19999999999999</v>
      </c>
      <c r="AN4" s="6">
        <v>131.5</v>
      </c>
      <c r="AO4" s="6">
        <v>139.80000000000001</v>
      </c>
      <c r="AP4" s="6">
        <v>142.6</v>
      </c>
      <c r="AQ4" s="6">
        <v>146.05000000000001</v>
      </c>
    </row>
    <row r="5" spans="1:44" x14ac:dyDescent="0.3">
      <c r="AI5" s="8"/>
      <c r="AJ5" s="8"/>
      <c r="AK5" s="8"/>
      <c r="AL5" s="8"/>
      <c r="AM5" s="8"/>
      <c r="AN5" s="8"/>
      <c r="AO5" s="8"/>
      <c r="AP5" s="8"/>
      <c r="AQ5" s="8"/>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4</vt:i4>
      </vt:variant>
    </vt:vector>
  </HeadingPairs>
  <TitlesOfParts>
    <vt:vector size="4" baseType="lpstr">
      <vt:lpstr>ΓΡΆΦΗΜΑ</vt:lpstr>
      <vt:lpstr>ΔΕΔΟΜΈΝΑ</vt:lpstr>
      <vt:lpstr>ΕΝΑΛΛΑΚΤΙΚΉ ΠΕΡΙΓΡΑΦΉ</vt:lpstr>
      <vt:lpstr>ΑΡΧ.ΔΕΔΟΜΈΝΑ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dc:creator>
  <cp:lastModifiedBy>AM</cp:lastModifiedBy>
  <dcterms:created xsi:type="dcterms:W3CDTF">2012-11-11T21:07:51Z</dcterms:created>
  <dcterms:modified xsi:type="dcterms:W3CDTF">2012-11-16T23:38:05Z</dcterms:modified>
</cp:coreProperties>
</file>